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177182DD-CA6C-4425-92F5-12A649CADDD7}" xr6:coauthVersionLast="47" xr6:coauthVersionMax="47" xr10:uidLastSave="{00000000-0000-0000-0000-000000000000}"/>
  <bookViews>
    <workbookView xWindow="28680" yWindow="-120" windowWidth="29040" windowHeight="15840" tabRatio="599" xr2:uid="{00000000-000D-0000-FFFF-FFFF00000000}"/>
  </bookViews>
  <sheets>
    <sheet name="Portada" sheetId="11" r:id="rId1"/>
    <sheet name="DATOS PROPONENTE" sheetId="9" r:id="rId2"/>
    <sheet name="IDENT FABRICANTE" sheetId="10" r:id="rId3"/>
    <sheet name="HCTG" sheetId="2" r:id="rId4"/>
    <sheet name="Discrepancias" sheetId="12"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HCTG!$A$1:$F$143</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_xlnm.Print_Titles" localSheetId="3">HCTG!$1:$2</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B23" i="11" l="1"/>
  <c r="N30" i="11"/>
  <c r="N29" i="11"/>
  <c r="N28" i="11"/>
  <c r="B2" i="12"/>
</calcChain>
</file>

<file path=xl/sharedStrings.xml><?xml version="1.0" encoding="utf-8"?>
<sst xmlns="http://schemas.openxmlformats.org/spreadsheetml/2006/main" count="608" uniqueCount="383">
  <si>
    <t>Tipo</t>
  </si>
  <si>
    <t>Modelo</t>
  </si>
  <si>
    <t>kV</t>
  </si>
  <si>
    <t>Frecuencia</t>
  </si>
  <si>
    <t>Hz</t>
  </si>
  <si>
    <t>Clase de aislación del Interruptor</t>
  </si>
  <si>
    <t>Corriente Nominal</t>
  </si>
  <si>
    <t>Amp</t>
  </si>
  <si>
    <t>Corriente Nominal de Interrupción Simétrica</t>
  </si>
  <si>
    <t xml:space="preserve">Corriente Nominal de Cortocircuito de Cierre </t>
  </si>
  <si>
    <t>Corriente Nominal de Apertura de líneas en vacío</t>
  </si>
  <si>
    <t>Corriente Nominal de Apertura de cables en vacío</t>
  </si>
  <si>
    <t>Valores Nom. de Interrup. de Corr. Induct. Pequeñas</t>
  </si>
  <si>
    <t>Tiempo de Apertura</t>
  </si>
  <si>
    <t>mseg</t>
  </si>
  <si>
    <t>Tiempo de Cierre</t>
  </si>
  <si>
    <t>Tiempo Muerto para la Reconexión</t>
  </si>
  <si>
    <t>Nivel de Aislación</t>
  </si>
  <si>
    <t>kV rms</t>
  </si>
  <si>
    <t>kV peak</t>
  </si>
  <si>
    <t>Distancias mínimas libres en aire :</t>
  </si>
  <si>
    <t>mm</t>
  </si>
  <si>
    <t>c/u</t>
  </si>
  <si>
    <t>Resorte sin carga</t>
  </si>
  <si>
    <t>Sobrecarga motor carga resorte</t>
  </si>
  <si>
    <t>Baja presión SF6 - alarma</t>
  </si>
  <si>
    <t>Baja presión SF6 - bloqueo</t>
  </si>
  <si>
    <t xml:space="preserve">Falta tensión de alimentación en circuito apertura </t>
  </si>
  <si>
    <t>Falta tensión de alimentación en circuito cierre</t>
  </si>
  <si>
    <t>Mecanismo de energía almacenada descargado</t>
  </si>
  <si>
    <t>Otras alarmas (especificar)</t>
  </si>
  <si>
    <t>Contador de Operaciones</t>
  </si>
  <si>
    <t>Indicador local de la posición de los contactos del interruptor</t>
  </si>
  <si>
    <t>Protección de sobrecarga del motor.</t>
  </si>
  <si>
    <t>Calefactores con interruptor independiente</t>
  </si>
  <si>
    <t>Regleta de terminales con 15 bornes libres</t>
  </si>
  <si>
    <t>Cerradura del gabinete por medio de candado</t>
  </si>
  <si>
    <t>2 Terminales para conexión puesta tierra, Cu 4/0 AWG</t>
  </si>
  <si>
    <t>Empaquetaduras de repuesto para todos los flanches</t>
  </si>
  <si>
    <t>Elementos de detección de fuga del gas SF6</t>
  </si>
  <si>
    <t>1 galón de pintura de terminación para retoque</t>
  </si>
  <si>
    <t>Cantidad de SF6 suficiente para llenar y recargar el Interruptor</t>
  </si>
  <si>
    <t>Período de pruebas en fábrica</t>
  </si>
  <si>
    <t xml:space="preserve">Tensión Nominal </t>
  </si>
  <si>
    <t xml:space="preserve">Tensión Máxima </t>
  </si>
  <si>
    <t>Por Fabricante</t>
  </si>
  <si>
    <t>Medios para cierre y apertura local sin voltaje de control</t>
  </si>
  <si>
    <t xml:space="preserve"> </t>
  </si>
  <si>
    <t>Posición selector de control local y remoto</t>
  </si>
  <si>
    <t>Ciclo de Operación</t>
  </si>
  <si>
    <t>NOMBRE Y FIRMA DEL PROPONENTE</t>
  </si>
  <si>
    <t xml:space="preserve"> FECHA:</t>
  </si>
  <si>
    <t>NOMBRE Y FIRMA DEL FABRICANTE</t>
  </si>
  <si>
    <t>FABRICANTE:</t>
  </si>
  <si>
    <t>Nombre o razón social:</t>
  </si>
  <si>
    <t>Dirección</t>
  </si>
  <si>
    <t>Persona a contactar</t>
  </si>
  <si>
    <t>Teléfono</t>
  </si>
  <si>
    <t>REPRESENTANTE :</t>
  </si>
  <si>
    <t>FECHA:</t>
  </si>
  <si>
    <t>Descripción</t>
  </si>
  <si>
    <t>Unidad</t>
  </si>
  <si>
    <t>Especificado</t>
  </si>
  <si>
    <t>Ofrecido</t>
  </si>
  <si>
    <t>1.0</t>
  </si>
  <si>
    <t>1.1</t>
  </si>
  <si>
    <t>m.s.n.m.</t>
  </si>
  <si>
    <t>1.2</t>
  </si>
  <si>
    <t xml:space="preserve">Temperatura Mínima </t>
  </si>
  <si>
    <t>°C</t>
  </si>
  <si>
    <t>1.3</t>
  </si>
  <si>
    <t xml:space="preserve">Temperatura Máxima </t>
  </si>
  <si>
    <t>1.4</t>
  </si>
  <si>
    <t>1.5</t>
  </si>
  <si>
    <t>1.6</t>
  </si>
  <si>
    <t>1.7</t>
  </si>
  <si>
    <t>km/hr</t>
  </si>
  <si>
    <t>2.0</t>
  </si>
  <si>
    <t>2.1</t>
  </si>
  <si>
    <t>2.2</t>
  </si>
  <si>
    <t>2.3</t>
  </si>
  <si>
    <t>2.4</t>
  </si>
  <si>
    <t>3.0</t>
  </si>
  <si>
    <t>3.1</t>
  </si>
  <si>
    <t>3.2</t>
  </si>
  <si>
    <t>3.3</t>
  </si>
  <si>
    <t>3.4</t>
  </si>
  <si>
    <t>4.0</t>
  </si>
  <si>
    <t>5.0</t>
  </si>
  <si>
    <t>6.0</t>
  </si>
  <si>
    <t>7.0</t>
  </si>
  <si>
    <t>Vcc</t>
  </si>
  <si>
    <t>W</t>
  </si>
  <si>
    <t xml:space="preserve">IEC 62271-100 </t>
  </si>
  <si>
    <t>Norma</t>
  </si>
  <si>
    <t>Mail</t>
  </si>
  <si>
    <t>2.5</t>
  </si>
  <si>
    <t>Plazo garantizado de entrega Ex-Fábrica contado de la fecha de emisión de la Orden de Proceder</t>
  </si>
  <si>
    <t>Meses</t>
  </si>
  <si>
    <t>2.6</t>
  </si>
  <si>
    <t>Plazo garantizado de entrega en obra, contado desde la fecha de emisión de la Orden de Proceder</t>
  </si>
  <si>
    <t>Cantidad</t>
  </si>
  <si>
    <t>A - 0.3 seg. - CA - 3 min. - CA</t>
  </si>
  <si>
    <t>CONDICIONES AMBIENTALES</t>
  </si>
  <si>
    <t>CARACTERÍSTICAS ELÉCTRICAS</t>
  </si>
  <si>
    <t>kA rms</t>
  </si>
  <si>
    <t>kA peak</t>
  </si>
  <si>
    <t>Potencia nominal</t>
  </si>
  <si>
    <t xml:space="preserve">Tensión alimentación </t>
  </si>
  <si>
    <t>Elemento para relleno de gas SF6 durante el servicio</t>
  </si>
  <si>
    <t>Manómetro con alarma por pérdida de presión</t>
  </si>
  <si>
    <t>Válvula de Seguridad</t>
  </si>
  <si>
    <t>Elemento de filtrado y secado del gas SF6</t>
  </si>
  <si>
    <t>Relé Antibombeo</t>
  </si>
  <si>
    <t>Ítem</t>
  </si>
  <si>
    <t>Corriente nominal de cierre en cortocircuito</t>
  </si>
  <si>
    <t>Corriente nominal de interrupción de cortocircuito</t>
  </si>
  <si>
    <t>-</t>
  </si>
  <si>
    <t>Máxima diferencia de tiempo en el  cierre  o  separación  de los contactos de fases distintas</t>
  </si>
  <si>
    <t>Tiempo Total máximo de Interrupción</t>
  </si>
  <si>
    <t>Accionamiento</t>
  </si>
  <si>
    <t xml:space="preserve">Monopolar   </t>
  </si>
  <si>
    <t>2.7</t>
  </si>
  <si>
    <t>Altitud de Operación</t>
  </si>
  <si>
    <t>Velocidad máxima del viento</t>
  </si>
  <si>
    <t>Relé de discrepancia de polos</t>
  </si>
  <si>
    <t>Maleta de llenado de Gas SF6</t>
  </si>
  <si>
    <t>Pruebas sísmicas, pruebas de ruptura de elementos frágiles.</t>
  </si>
  <si>
    <t>Switch auxiliar de 10 contactos NA y 10 contactos NC</t>
  </si>
  <si>
    <t>kAef</t>
  </si>
  <si>
    <t>Por Proveedor</t>
  </si>
  <si>
    <t>ANTECEDENTES GENERALES DEL INTERRUPTOR</t>
  </si>
  <si>
    <t>3.5</t>
  </si>
  <si>
    <t>3.6</t>
  </si>
  <si>
    <t>3.7</t>
  </si>
  <si>
    <t>3.8</t>
  </si>
  <si>
    <t>3.9</t>
  </si>
  <si>
    <t>3.10</t>
  </si>
  <si>
    <t>3.11</t>
  </si>
  <si>
    <t>3.12</t>
  </si>
  <si>
    <t>3.13</t>
  </si>
  <si>
    <t>3.14</t>
  </si>
  <si>
    <t>3.15</t>
  </si>
  <si>
    <t>3.16</t>
  </si>
  <si>
    <t>3.17</t>
  </si>
  <si>
    <t>3.18</t>
  </si>
  <si>
    <t>CARACTERÍSTICAS CONSTRUCTIVAS</t>
  </si>
  <si>
    <t>4.1</t>
  </si>
  <si>
    <t>4.2</t>
  </si>
  <si>
    <t>4.2.1</t>
  </si>
  <si>
    <t>4.2.2</t>
  </si>
  <si>
    <t>4.2.3</t>
  </si>
  <si>
    <t>4.3</t>
  </si>
  <si>
    <t>4.3.1</t>
  </si>
  <si>
    <t>4.3.2</t>
  </si>
  <si>
    <t>4.3.3</t>
  </si>
  <si>
    <t>4.4</t>
  </si>
  <si>
    <t>4.5</t>
  </si>
  <si>
    <t>4.6</t>
  </si>
  <si>
    <t>4.7</t>
  </si>
  <si>
    <t>4.8</t>
  </si>
  <si>
    <t>5.1.1</t>
  </si>
  <si>
    <t>5.1.2</t>
  </si>
  <si>
    <t>5.1.3</t>
  </si>
  <si>
    <t>5.1.4</t>
  </si>
  <si>
    <t>5.1.5</t>
  </si>
  <si>
    <t>5.1.6</t>
  </si>
  <si>
    <t>5.1.7</t>
  </si>
  <si>
    <t>5.1.8</t>
  </si>
  <si>
    <t>5.2</t>
  </si>
  <si>
    <t>5.2.1</t>
  </si>
  <si>
    <t>5.2.2</t>
  </si>
  <si>
    <t>5.2.3</t>
  </si>
  <si>
    <t>5.2.4</t>
  </si>
  <si>
    <t>5.2.5</t>
  </si>
  <si>
    <t>5.2.6</t>
  </si>
  <si>
    <t>5.2.7</t>
  </si>
  <si>
    <t>5.2.8</t>
  </si>
  <si>
    <t>5.2.9</t>
  </si>
  <si>
    <t>5.3</t>
  </si>
  <si>
    <t>5.3.1</t>
  </si>
  <si>
    <t>5.3.2</t>
  </si>
  <si>
    <t>5.3.3</t>
  </si>
  <si>
    <t>6.1</t>
  </si>
  <si>
    <t>6.2</t>
  </si>
  <si>
    <t>6.3</t>
  </si>
  <si>
    <t>7.1</t>
  </si>
  <si>
    <t>7.2</t>
  </si>
  <si>
    <t>7.3</t>
  </si>
  <si>
    <t>7.4</t>
  </si>
  <si>
    <t>7.5</t>
  </si>
  <si>
    <t>7.6</t>
  </si>
  <si>
    <t>7.7</t>
  </si>
  <si>
    <t>IDENTIFICACIÓN FABRICANTES COMPONENTES PRINCIPALES</t>
  </si>
  <si>
    <t>Proyecto:</t>
  </si>
  <si>
    <t>Proponente:</t>
  </si>
  <si>
    <t>Oferta N°:</t>
  </si>
  <si>
    <t>1.</t>
  </si>
  <si>
    <t>PROVEEDOR</t>
  </si>
  <si>
    <t>Nombre del Fabricante</t>
  </si>
  <si>
    <t>Sigla Comercial</t>
  </si>
  <si>
    <t>Proveedor Calificado</t>
  </si>
  <si>
    <t>SI/NO</t>
  </si>
  <si>
    <t>País</t>
  </si>
  <si>
    <t>Estado</t>
  </si>
  <si>
    <t>Ciudad</t>
  </si>
  <si>
    <t>Calle</t>
  </si>
  <si>
    <t>Número</t>
  </si>
  <si>
    <t>E-Mail</t>
  </si>
  <si>
    <t>Persona de contacto</t>
  </si>
  <si>
    <t>PLANTA DONDE SE FABRICARÁ EL EQUIPO</t>
  </si>
  <si>
    <t>Nombre de la planta</t>
  </si>
  <si>
    <t>Sigla comercial</t>
  </si>
  <si>
    <t>Planta Calificada</t>
  </si>
  <si>
    <t>LUGAR DONDE SE EFECTUARÁN LAS PRUEBAS</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</si>
  <si>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</si>
  <si>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</si>
  <si>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</si>
  <si>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</si>
  <si>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</si>
  <si>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</si>
  <si>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</si>
  <si>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</si>
  <si>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</si>
  <si>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IDENTIFICACIÓN DEL FABRICANTE</t>
  </si>
  <si>
    <t xml:space="preserve">Clima </t>
  </si>
  <si>
    <t>Desértico</t>
  </si>
  <si>
    <t xml:space="preserve">Pruebas dieléctricas al circuito principal </t>
  </si>
  <si>
    <t>Pruebas dieléctricas a circuitos auxiliares y de control</t>
  </si>
  <si>
    <t>Medida de resistencia del circuito principal</t>
  </si>
  <si>
    <t xml:space="preserve">Prueba de estanqueidad </t>
  </si>
  <si>
    <t>Comprobaciones visuales y de diseño</t>
  </si>
  <si>
    <t xml:space="preserve">Prueba de operación mecánica </t>
  </si>
  <si>
    <t xml:space="preserve">Medida de resistencia del circuito principal </t>
  </si>
  <si>
    <t xml:space="preserve">Pruebas dieléctricas </t>
  </si>
  <si>
    <t xml:space="preserve">Prueba de aumento de temperatura </t>
  </si>
  <si>
    <t>Prueba de corriente soportada de corta duración y peak</t>
  </si>
  <si>
    <t>Pruebas de operación mecánica</t>
  </si>
  <si>
    <t xml:space="preserve">Prueba de “making and breaking” de corriente de corto circuito </t>
  </si>
  <si>
    <t xml:space="preserve">Prueba de radio interferencia </t>
  </si>
  <si>
    <t xml:space="preserve">Prueba de fallas en línea corta </t>
  </si>
  <si>
    <t xml:space="preserve">Prueba de conexión asincrónica </t>
  </si>
  <si>
    <t xml:space="preserve">Pruebas de maniobra con corrientes capacitivas </t>
  </si>
  <si>
    <t>3.19</t>
  </si>
  <si>
    <t>Parametros TRV</t>
  </si>
  <si>
    <t>Según IEC 62271-100</t>
  </si>
  <si>
    <t xml:space="preserve">Planta </t>
  </si>
  <si>
    <t>FABRICANTE DEL INTERRUPTOR</t>
  </si>
  <si>
    <t>Factor de Primer Polo</t>
  </si>
  <si>
    <t>3.19.1</t>
  </si>
  <si>
    <t>3.19.2</t>
  </si>
  <si>
    <t>≤ 60</t>
  </si>
  <si>
    <t>&lt; 40</t>
  </si>
  <si>
    <t xml:space="preserve"> e - very heavy 
(53,7 mm/kV) </t>
  </si>
  <si>
    <t>Nivel de contaminación (IEC 60815)</t>
  </si>
  <si>
    <t>NOTAS:</t>
  </si>
  <si>
    <t>Tensión resistida 50 Hz, 1 min. Seco; IEC 60071 (Ver Nota 1)</t>
  </si>
  <si>
    <t>Tensión soportada a impulso tipo rayo; IEC 60071 (Ver Nota 1)</t>
  </si>
  <si>
    <t>Los interruptores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</si>
  <si>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Cliente</t>
  </si>
  <si>
    <t>ENGIE</t>
  </si>
  <si>
    <t>Proyecto</t>
  </si>
  <si>
    <t xml:space="preserve">Nº Documento </t>
  </si>
  <si>
    <t>Nº Documento Cliente</t>
  </si>
  <si>
    <t>Titulo</t>
  </si>
  <si>
    <t>Fecha</t>
  </si>
  <si>
    <t>Revisión</t>
  </si>
  <si>
    <t>Número de hojas</t>
  </si>
  <si>
    <t>Nombre</t>
  </si>
  <si>
    <t>Firma</t>
  </si>
  <si>
    <t>Preparó</t>
  </si>
  <si>
    <t>Revisó</t>
  </si>
  <si>
    <t>Aprobó</t>
  </si>
  <si>
    <t>B</t>
  </si>
  <si>
    <t>Material del Aislador</t>
  </si>
  <si>
    <t>Porcelana</t>
  </si>
  <si>
    <t>Si</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</si>
  <si>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</si>
  <si>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</si>
  <si>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</si>
  <si>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</si>
  <si>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</si>
  <si>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</si>
  <si>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</si>
  <si>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</si>
  <si>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</si>
  <si>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</si>
  <si>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</si>
  <si>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</si>
  <si>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ENG-OA-RON-SE-EL-HD-009</t>
  </si>
  <si>
    <t>HCTG INTERRUPTOR DE PODER  220 kV</t>
  </si>
  <si>
    <t>J.M.J.</t>
  </si>
  <si>
    <t>E.J.C.</t>
  </si>
  <si>
    <t>J.I.D.</t>
  </si>
  <si>
    <t xml:space="preserve">Trifasico </t>
  </si>
  <si>
    <t>Medio de Interrupción del Arco</t>
  </si>
  <si>
    <t>Metal a Metal entre terminales del mismo polo</t>
  </si>
  <si>
    <t>Arco seco a tierra</t>
  </si>
  <si>
    <t>Metal a metal entre polos (entre centros)</t>
  </si>
  <si>
    <t>Cantidad Mínima de Conexiones-Desconexiones sin Mantenimiento Mayor:</t>
  </si>
  <si>
    <t>Numero de operaciones mecánicas; Clase (IEC 62271-100)</t>
  </si>
  <si>
    <t>Probabilidad de Reencendido</t>
  </si>
  <si>
    <t>SF6</t>
  </si>
  <si>
    <t>IEC/IEEE</t>
  </si>
  <si>
    <t>M2</t>
  </si>
  <si>
    <t>C2</t>
  </si>
  <si>
    <t>A capacidad nominal de ruptura de 50 kA</t>
  </si>
  <si>
    <t>Color Aislador</t>
  </si>
  <si>
    <t>RAL 8002 (MARRÓN)</t>
  </si>
  <si>
    <t>Grado de Protección mínimo según la IEC 60529</t>
  </si>
  <si>
    <t>IP-54</t>
  </si>
  <si>
    <t>DISPOSITIVOS DE CONTROL, SEÑALIZACIÓN, ALARMAS Y ACCESORIOS</t>
  </si>
  <si>
    <t>Sí</t>
  </si>
  <si>
    <t>5.3.4</t>
  </si>
  <si>
    <t>5.3.5</t>
  </si>
  <si>
    <t>5.3.6</t>
  </si>
  <si>
    <t>5.3.7</t>
  </si>
  <si>
    <t>5.3.8</t>
  </si>
  <si>
    <t>5.3.9</t>
  </si>
  <si>
    <t>5.3.10</t>
  </si>
  <si>
    <t>5.3.11</t>
  </si>
  <si>
    <t>5.3.12</t>
  </si>
  <si>
    <t>5.3.13</t>
  </si>
  <si>
    <t>5.3.14</t>
  </si>
  <si>
    <t>PRUEBAS</t>
  </si>
  <si>
    <t>Pruebas de Rutina según Norma IEC 62271/IEEE Std C37.04;09;10;010;11.</t>
  </si>
  <si>
    <t>6.1.1</t>
  </si>
  <si>
    <t>6.1.2</t>
  </si>
  <si>
    <t>6.1.3</t>
  </si>
  <si>
    <t>6.1.4</t>
  </si>
  <si>
    <t>6.1.5</t>
  </si>
  <si>
    <t>6.1.6</t>
  </si>
  <si>
    <t>Pruebas Tipo según Norma IEC 62271/IEEE Std C37.04;09;10;010;11.</t>
  </si>
  <si>
    <t>6.2.1</t>
  </si>
  <si>
    <t>6.2.2</t>
  </si>
  <si>
    <t>6.2.4</t>
  </si>
  <si>
    <t>6.2.5</t>
  </si>
  <si>
    <t>6.2.6</t>
  </si>
  <si>
    <t>6.2.7</t>
  </si>
  <si>
    <t>6.2.8</t>
  </si>
  <si>
    <t>6.2.9</t>
  </si>
  <si>
    <t>6.2.10</t>
  </si>
  <si>
    <t>6.2.11</t>
  </si>
  <si>
    <t>6.2.12</t>
  </si>
  <si>
    <t>6.2.13</t>
  </si>
  <si>
    <t>OTROS</t>
  </si>
  <si>
    <t>Repuestos recomendados (anexar documentos con la oferta)</t>
  </si>
  <si>
    <t>Por fabricante</t>
  </si>
  <si>
    <t>Prueba tipo (sísmico) del prototipo del equipo, anexar documentos con la oferta</t>
  </si>
  <si>
    <t>Información técnica adicional (anexar documentos con la oferta)</t>
  </si>
  <si>
    <t>Diferencias con la especificación con la especialidad (anexar documentos)</t>
  </si>
  <si>
    <t>Planos y catálogos</t>
  </si>
  <si>
    <t>7.5.1</t>
  </si>
  <si>
    <t>Plazo entrega información certificada</t>
  </si>
  <si>
    <t>Semanas</t>
  </si>
  <si>
    <t>7.5.2</t>
  </si>
  <si>
    <t>Plazo entrega equipo</t>
  </si>
  <si>
    <t>7.5.3</t>
  </si>
  <si>
    <t>Condiciones de embalaje, transporte, almacenaje y manipulación (manual de instrucciones)</t>
  </si>
  <si>
    <t>Periodo de garantías</t>
  </si>
  <si>
    <t>24-36</t>
  </si>
  <si>
    <t>1) Estos valores deberán ser validados con el documento en la etapa de ingeniería de detalle.</t>
  </si>
  <si>
    <t>DATOS DEL PROPONENTE</t>
  </si>
  <si>
    <t xml:space="preserve">IEB </t>
  </si>
  <si>
    <t>HOJA DE CARACTERÍSTICAS TÉCNICAS GARANTIZADAS
NUEVO REACTOR DE LÍNEA 
1X220 kV NUEVA POZO ALMONTE-RONCACHO, EN S/E RONCACHO
ENG-OA-RON-SE-EL-HD-009(0) HCTG INTERRUPTOR DE PODER 220 kV</t>
  </si>
  <si>
    <t xml:space="preserve">HOJA DE CARACTERÍSTICAS TÉCNICAS GARANTIZADAS
 NUEVO REACTOR DE LÍNEA 
1X220 kV NUEVA POZO ALMONTE-RONCACHO, EN S/E RONCACHO
ENG-OA-RON-SE-EL-HD-009(0) HCTG INTERRUPTOR DE PODER 220 kV    
</t>
  </si>
  <si>
    <t>2.8</t>
  </si>
  <si>
    <t>Tanque Vivo</t>
  </si>
  <si>
    <t>Cantidad de polos - fases</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</si>
  <si>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</si>
  <si>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</si>
  <si>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5.1</t>
  </si>
  <si>
    <t>Diseño Sísmico Según Norma Técnica ETG-1.020 Endesa y/o IEEE Std. 693</t>
  </si>
  <si>
    <t>Dispositivos de control</t>
  </si>
  <si>
    <t>Dispositivos de señalización y alarmas</t>
  </si>
  <si>
    <t>Accesorios</t>
  </si>
  <si>
    <t>Indicar</t>
  </si>
  <si>
    <t>2) Las distancias eléctricas deberán ser validadas en la etapa de ingeniería de detalle y los valores especificados deberán ser verificados con el estudio de coordinación de aislamiento.</t>
  </si>
  <si>
    <t>Condiciones sísmicas (Ver nota 3)</t>
  </si>
  <si>
    <t>Distancia mínima de fuga (Ver nota 2)</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</si>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</sst>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2"/>
      <name val="CG Times (W1)"/>
    </font>
    <font>
      <sz val="11"/>
      <color theme="1"/>
      <name val="Calibri"/>
      <family val="2"/>
      <scheme val="minor"/>
    </font>
    <font>
      <sz val="11"/>
      <color theme="1"/>
      <name val="Calibri"/>
      <family val="2"/>
      <scheme val="minor"/>
    </font>
    <font>
      <sz val="8"/>
      <name val="CG Times (W1)"/>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2"/>
      <name val="CG Times (W1)"/>
    </font>
    <font>
      <b/>
      <sz val="11"/>
      <name val="Arial"/>
      <family val="2"/>
    </font>
    <font>
      <b/>
      <sz val="10"/>
      <name val="Arial"/>
      <family val="2"/>
    </font>
    <font>
      <b/>
      <sz val="11"/>
      <color theme="1"/>
      <name val="Arial"/>
      <family val="2"/>
    </font>
    <font>
      <sz val="11"/>
      <color theme="1"/>
      <name val="Arial"/>
      <family val="2"/>
    </font>
    <font>
      <sz val="11"/>
      <name val="Arial"/>
      <family val="2"/>
    </font>
    <font>
      <b/>
      <sz val="14"/>
      <name val="Calibri"/>
      <family val="2"/>
      <scheme val="minor"/>
    </font>
    <font>
      <sz val="9"/>
      <color theme="1"/>
      <name val="Arial"/>
      <family val="2"/>
    </font>
    <font>
      <sz val="14"/>
      <name val="Arial"/>
      <family val="2"/>
    </font>
    <font>
      <b/>
      <sz val="14"/>
      <name val="Arial"/>
      <family val="2"/>
    </font>
    <font>
      <sz val="9"/>
      <name val="Arial"/>
      <family val="2"/>
    </font>
    <font>
      <sz val="10"/>
      <color theme="1"/>
      <name val="Arial"/>
      <family val="2"/>
    </font>
    <font>
      <sz val="10"/>
      <color rgb="FF006699"/>
      <name val="Arial"/>
      <family val="2"/>
    </font>
    <font>
      <sz val="10"/>
      <color theme="1"/>
      <name val="Times New Roman"/>
      <family val="1"/>
    </font>
    <font>
      <b/>
      <sz val="10"/>
      <color theme="1"/>
      <name val="Arial"/>
      <family val="2"/>
    </font>
    <font>
      <i/>
      <sz val="10"/>
      <color theme="1"/>
      <name val="Arial"/>
      <family val="2"/>
    </font>
    <font>
      <i/>
      <sz val="10"/>
      <name val="Arial"/>
      <family val="2"/>
    </font>
    <font>
      <u/>
      <sz val="10"/>
      <color theme="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FF"/>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4" borderId="0" applyNumberFormat="0" applyBorder="0" applyAlignment="0" applyProtection="0"/>
    <xf numFmtId="0" fontId="9" fillId="16" borderId="1" applyNumberFormat="0" applyAlignment="0" applyProtection="0"/>
    <xf numFmtId="0" fontId="10" fillId="17" borderId="2" applyNumberFormat="0" applyAlignment="0" applyProtection="0"/>
    <xf numFmtId="0" fontId="11" fillId="0" borderId="3" applyNumberFormat="0" applyFill="0" applyAlignment="0" applyProtection="0"/>
    <xf numFmtId="0" fontId="12" fillId="0" borderId="0" applyNumberFormat="0" applyFill="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13" fillId="7" borderId="1" applyNumberFormat="0" applyAlignment="0" applyProtection="0"/>
    <xf numFmtId="0" fontId="14" fillId="3" borderId="0" applyNumberFormat="0" applyBorder="0" applyAlignment="0" applyProtection="0"/>
    <xf numFmtId="0" fontId="15" fillId="22" borderId="0" applyNumberFormat="0" applyBorder="0" applyAlignment="0" applyProtection="0"/>
    <xf numFmtId="0" fontId="5" fillId="0" borderId="0"/>
    <xf numFmtId="0" fontId="4" fillId="23" borderId="4" applyNumberFormat="0" applyFont="0" applyAlignment="0" applyProtection="0"/>
    <xf numFmtId="0" fontId="16" fillId="16" borderId="5"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0" borderId="7" applyNumberFormat="0" applyFill="0" applyAlignment="0" applyProtection="0"/>
    <xf numFmtId="0" fontId="12" fillId="0" borderId="8" applyNumberFormat="0" applyFill="0" applyAlignment="0" applyProtection="0"/>
    <xf numFmtId="0" fontId="22" fillId="0" borderId="9" applyNumberFormat="0" applyFill="0" applyAlignment="0" applyProtection="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23" fillId="0" borderId="0"/>
    <xf numFmtId="0" fontId="4" fillId="23" borderId="4" applyNumberFormat="0" applyFont="0" applyAlignment="0" applyProtection="0"/>
    <xf numFmtId="0" fontId="4" fillId="0" borderId="0"/>
    <xf numFmtId="0" fontId="4" fillId="0" borderId="0">
      <alignment vertical="top"/>
    </xf>
    <xf numFmtId="0" fontId="2" fillId="0" borderId="0"/>
    <xf numFmtId="0" fontId="4" fillId="0" borderId="0"/>
    <xf numFmtId="0" fontId="1" fillId="0" borderId="0"/>
    <xf numFmtId="0" fontId="23" fillId="0" borderId="0"/>
    <xf numFmtId="0" fontId="4" fillId="0" borderId="0" applyNumberFormat="0" applyFont="0" applyFill="0" applyBorder="0" applyAlignment="0" applyProtection="0">
      <alignment vertical="top"/>
    </xf>
  </cellStyleXfs>
  <cellXfs count="334">
    <xf numFmtId="0" fontId="0" fillId="0" borderId="0" xfId="0"/>
    <xf numFmtId="0" fontId="4" fillId="0" borderId="0" xfId="33" applyFont="1"/>
    <xf numFmtId="0" fontId="4" fillId="0" borderId="12" xfId="33" applyFont="1" applyBorder="1" applyProtection="1">
      <protection locked="0"/>
    </xf>
    <xf numFmtId="0" fontId="4" fillId="0" borderId="13" xfId="33" applyFont="1" applyBorder="1" applyProtection="1">
      <protection locked="0"/>
    </xf>
    <xf numFmtId="0" fontId="4" fillId="0" borderId="13" xfId="33" applyFont="1" applyBorder="1" applyAlignment="1" applyProtection="1">
      <alignment horizontal="center"/>
      <protection locked="0"/>
    </xf>
    <xf numFmtId="0" fontId="4" fillId="0" borderId="14" xfId="33" applyFont="1" applyBorder="1" applyProtection="1">
      <protection locked="0"/>
    </xf>
    <xf numFmtId="0" fontId="4" fillId="0" borderId="0" xfId="33" applyFont="1" applyProtection="1">
      <protection locked="0"/>
    </xf>
    <xf numFmtId="0" fontId="25" fillId="0" borderId="15" xfId="33" applyFont="1" applyBorder="1" applyProtection="1">
      <protection locked="0"/>
    </xf>
    <xf numFmtId="0" fontId="4" fillId="0" borderId="0" xfId="33" applyFont="1" applyAlignment="1" applyProtection="1">
      <alignment horizontal="center"/>
      <protection locked="0"/>
    </xf>
    <xf numFmtId="0" fontId="4" fillId="0" borderId="16" xfId="33" applyFont="1" applyBorder="1" applyProtection="1">
      <protection locked="0"/>
    </xf>
    <xf numFmtId="0" fontId="4" fillId="0" borderId="15" xfId="33" applyFont="1" applyBorder="1" applyProtection="1">
      <protection locked="0"/>
    </xf>
    <xf numFmtId="0" fontId="4" fillId="0" borderId="17" xfId="33" applyFont="1" applyBorder="1" applyProtection="1">
      <protection locked="0"/>
    </xf>
    <xf numFmtId="0" fontId="4" fillId="0" borderId="18" xfId="33" applyFont="1" applyBorder="1" applyProtection="1">
      <protection locked="0"/>
    </xf>
    <xf numFmtId="0" fontId="4" fillId="0" borderId="19" xfId="33" applyFont="1" applyBorder="1" applyProtection="1">
      <protection locked="0"/>
    </xf>
    <xf numFmtId="0" fontId="4" fillId="0" borderId="20" xfId="33" applyFont="1" applyBorder="1" applyProtection="1">
      <protection locked="0"/>
    </xf>
    <xf numFmtId="0" fontId="4" fillId="0" borderId="20" xfId="33" applyFont="1" applyBorder="1" applyAlignment="1" applyProtection="1">
      <alignment horizontal="center"/>
      <protection locked="0"/>
    </xf>
    <xf numFmtId="0" fontId="4" fillId="0" borderId="21" xfId="33" applyFont="1" applyBorder="1" applyProtection="1">
      <protection locked="0"/>
    </xf>
    <xf numFmtId="0" fontId="4" fillId="0" borderId="12" xfId="33" applyFont="1" applyBorder="1" applyAlignment="1">
      <alignment vertical="center"/>
    </xf>
    <xf numFmtId="0" fontId="25" fillId="0" borderId="13" xfId="33" quotePrefix="1" applyFont="1" applyBorder="1" applyAlignment="1">
      <alignment horizontal="left" vertical="center"/>
    </xf>
    <xf numFmtId="0" fontId="4" fillId="0" borderId="13" xfId="33" quotePrefix="1" applyFont="1" applyBorder="1" applyAlignment="1">
      <alignment horizontal="center" vertical="center"/>
    </xf>
    <xf numFmtId="0" fontId="4" fillId="0" borderId="14" xfId="33" applyFont="1" applyBorder="1" applyAlignment="1">
      <alignment horizontal="center" vertical="center"/>
    </xf>
    <xf numFmtId="0" fontId="4" fillId="0" borderId="15" xfId="33" applyFont="1" applyBorder="1" applyAlignment="1">
      <alignment vertical="center"/>
    </xf>
    <xf numFmtId="0" fontId="25" fillId="0" borderId="0" xfId="33" quotePrefix="1" applyFont="1" applyAlignment="1">
      <alignment horizontal="left" vertical="center"/>
    </xf>
    <xf numFmtId="0" fontId="4" fillId="0" borderId="15" xfId="33" quotePrefix="1" applyFont="1" applyBorder="1" applyAlignment="1">
      <alignment horizontal="center" vertical="center"/>
    </xf>
    <xf numFmtId="0" fontId="4" fillId="0" borderId="0" xfId="33" applyFont="1" applyAlignment="1">
      <alignment horizontal="center" vertical="center"/>
    </xf>
    <xf numFmtId="0" fontId="4" fillId="0" borderId="16" xfId="33" applyFont="1" applyBorder="1" applyAlignment="1">
      <alignment horizontal="center" vertical="center"/>
    </xf>
    <xf numFmtId="0" fontId="25" fillId="0" borderId="0" xfId="33" applyFont="1" applyAlignment="1">
      <alignment horizontal="left" vertical="center"/>
    </xf>
    <xf numFmtId="0" fontId="25" fillId="0" borderId="15" xfId="33" applyFont="1" applyBorder="1" applyAlignment="1">
      <alignment vertical="center"/>
    </xf>
    <xf numFmtId="0" fontId="25" fillId="0" borderId="15" xfId="33" quotePrefix="1" applyFont="1" applyBorder="1" applyAlignment="1">
      <alignment horizontal="center" vertical="center"/>
    </xf>
    <xf numFmtId="0" fontId="25" fillId="0" borderId="0" xfId="33" quotePrefix="1" applyFont="1" applyAlignment="1">
      <alignment horizontal="center" vertical="center"/>
    </xf>
    <xf numFmtId="0" fontId="25" fillId="0" borderId="16" xfId="33" quotePrefix="1" applyFont="1" applyBorder="1" applyAlignment="1">
      <alignment horizontal="center" vertical="center"/>
    </xf>
    <xf numFmtId="0" fontId="4" fillId="0" borderId="0" xfId="33" applyFont="1" applyAlignment="1">
      <alignment vertical="center"/>
    </xf>
    <xf numFmtId="0" fontId="25" fillId="0" borderId="15" xfId="33" applyFont="1" applyBorder="1" applyAlignment="1">
      <alignment horizontal="left" vertical="center"/>
    </xf>
    <xf numFmtId="0" fontId="4" fillId="0" borderId="16" xfId="33" applyFont="1" applyBorder="1"/>
    <xf numFmtId="0" fontId="4" fillId="0" borderId="19" xfId="33" applyFont="1" applyBorder="1" applyAlignment="1">
      <alignment vertical="center"/>
    </xf>
    <xf numFmtId="0" fontId="25" fillId="0" borderId="20" xfId="33" quotePrefix="1" applyFont="1" applyBorder="1" applyAlignment="1">
      <alignment horizontal="left" vertical="center"/>
    </xf>
    <xf numFmtId="0" fontId="4" fillId="0" borderId="20" xfId="33" applyFont="1" applyBorder="1" applyAlignment="1">
      <alignment vertical="center"/>
    </xf>
    <xf numFmtId="0" fontId="4" fillId="0" borderId="20" xfId="33" applyFont="1" applyBorder="1" applyAlignment="1">
      <alignment horizontal="centerContinuous" vertical="center"/>
    </xf>
    <xf numFmtId="0" fontId="4" fillId="0" borderId="21" xfId="33" applyFont="1" applyBorder="1"/>
    <xf numFmtId="0" fontId="4" fillId="0" borderId="0" xfId="33" applyFont="1" applyAlignment="1">
      <alignment horizontal="center"/>
    </xf>
    <xf numFmtId="0" fontId="4" fillId="0" borderId="0" xfId="33" applyFont="1" applyAlignment="1">
      <alignment horizontal="left"/>
    </xf>
    <xf numFmtId="0" fontId="27" fillId="0" borderId="0" xfId="58" applyFont="1"/>
    <xf numFmtId="0" fontId="26" fillId="0" borderId="56" xfId="58" applyFont="1" applyBorder="1" applyAlignment="1">
      <alignment horizontal="center" vertical="center"/>
    </xf>
    <xf numFmtId="0" fontId="26" fillId="0" borderId="57" xfId="58" applyFont="1" applyBorder="1" applyAlignment="1">
      <alignment horizontal="left" vertical="center"/>
    </xf>
    <xf numFmtId="0" fontId="26" fillId="0" borderId="58" xfId="58" applyFont="1" applyBorder="1" applyAlignment="1">
      <alignment horizontal="left" vertical="center"/>
    </xf>
    <xf numFmtId="0" fontId="27" fillId="0" borderId="59" xfId="58" applyFont="1" applyBorder="1" applyAlignment="1">
      <alignment horizontal="left" vertical="center"/>
    </xf>
    <xf numFmtId="0" fontId="27" fillId="0" borderId="60" xfId="58" applyFont="1" applyBorder="1" applyAlignment="1">
      <alignment horizontal="center" vertical="center"/>
    </xf>
    <xf numFmtId="0" fontId="26" fillId="0" borderId="61" xfId="58" applyFont="1" applyBorder="1" applyAlignment="1">
      <alignment horizontal="center" vertical="center"/>
    </xf>
    <xf numFmtId="0" fontId="26" fillId="0" borderId="62" xfId="58" applyFont="1" applyBorder="1" applyAlignment="1">
      <alignment horizontal="left" vertical="center"/>
    </xf>
    <xf numFmtId="0" fontId="26" fillId="0" borderId="63" xfId="58" applyFont="1" applyBorder="1" applyAlignment="1">
      <alignment horizontal="left" vertical="center"/>
    </xf>
    <xf numFmtId="0" fontId="27" fillId="0" borderId="64" xfId="58" applyFont="1" applyBorder="1" applyAlignment="1">
      <alignment horizontal="left" vertical="center"/>
    </xf>
    <xf numFmtId="0" fontId="27" fillId="0" borderId="65" xfId="58" applyFont="1" applyBorder="1" applyAlignment="1">
      <alignment horizontal="center" vertical="center"/>
    </xf>
    <xf numFmtId="0" fontId="27" fillId="0" borderId="62" xfId="58" applyFont="1" applyBorder="1" applyAlignment="1">
      <alignment horizontal="left" vertical="center" indent="1"/>
    </xf>
    <xf numFmtId="0" fontId="27" fillId="0" borderId="63" xfId="58" applyFont="1" applyBorder="1" applyAlignment="1">
      <alignment horizontal="left" vertical="center"/>
    </xf>
    <xf numFmtId="0" fontId="26" fillId="0" borderId="64" xfId="58" applyFont="1" applyBorder="1" applyAlignment="1">
      <alignment horizontal="left" vertical="center"/>
    </xf>
    <xf numFmtId="0" fontId="27" fillId="0" borderId="62" xfId="58" applyFont="1" applyBorder="1" applyAlignment="1">
      <alignment horizontal="left" vertical="center"/>
    </xf>
    <xf numFmtId="0" fontId="26" fillId="0" borderId="66" xfId="58" applyFont="1" applyBorder="1" applyAlignment="1">
      <alignment horizontal="center" vertical="center"/>
    </xf>
    <xf numFmtId="0" fontId="27" fillId="0" borderId="67" xfId="58" applyFont="1" applyBorder="1" applyAlignment="1">
      <alignment horizontal="left" vertical="center"/>
    </xf>
    <xf numFmtId="0" fontId="27" fillId="0" borderId="68" xfId="58" applyFont="1" applyBorder="1" applyAlignment="1">
      <alignment horizontal="left" vertical="center"/>
    </xf>
    <xf numFmtId="0" fontId="27" fillId="0" borderId="69" xfId="58" applyFont="1" applyBorder="1" applyAlignment="1">
      <alignment horizontal="left" vertical="center"/>
    </xf>
    <xf numFmtId="0" fontId="27" fillId="0" borderId="70" xfId="58" applyFont="1" applyBorder="1" applyAlignment="1">
      <alignment horizontal="center" vertical="center"/>
    </xf>
    <xf numFmtId="0" fontId="28" fillId="0" borderId="0" xfId="58" applyFont="1" applyAlignment="1">
      <alignment vertical="center"/>
    </xf>
    <xf numFmtId="0" fontId="28" fillId="0" borderId="12" xfId="58" applyFont="1" applyBorder="1" applyAlignment="1">
      <alignment horizontal="center" vertical="center"/>
    </xf>
    <xf numFmtId="0" fontId="28" fillId="0" borderId="13" xfId="58" applyFont="1" applyBorder="1" applyAlignment="1">
      <alignment vertical="center"/>
    </xf>
    <xf numFmtId="0" fontId="28" fillId="0" borderId="14" xfId="58" quotePrefix="1" applyFont="1" applyBorder="1" applyAlignment="1">
      <alignment horizontal="center" vertical="center"/>
    </xf>
    <xf numFmtId="0" fontId="28" fillId="0" borderId="0" xfId="58" applyFont="1"/>
    <xf numFmtId="0" fontId="28" fillId="0" borderId="15" xfId="58" applyFont="1" applyBorder="1" applyAlignment="1">
      <alignment horizontal="center" vertical="center"/>
    </xf>
    <xf numFmtId="0" fontId="28" fillId="0" borderId="0" xfId="58" quotePrefix="1" applyFont="1" applyAlignment="1">
      <alignment horizontal="center" vertical="center"/>
    </xf>
    <xf numFmtId="0" fontId="28" fillId="0" borderId="16" xfId="58" applyFont="1" applyBorder="1" applyAlignment="1">
      <alignment horizontal="center" vertical="center"/>
    </xf>
    <xf numFmtId="0" fontId="24" fillId="0" borderId="0" xfId="58" quotePrefix="1" applyFont="1" applyAlignment="1">
      <alignment horizontal="center" vertical="center"/>
    </xf>
    <xf numFmtId="0" fontId="24" fillId="0" borderId="16" xfId="58" quotePrefix="1" applyFont="1" applyBorder="1" applyAlignment="1">
      <alignment horizontal="center" vertical="center"/>
    </xf>
    <xf numFmtId="0" fontId="24" fillId="0" borderId="0" xfId="58" applyFont="1" applyAlignment="1">
      <alignment horizontal="left" vertical="center"/>
    </xf>
    <xf numFmtId="0" fontId="24" fillId="0" borderId="16" xfId="58" quotePrefix="1" applyFont="1" applyBorder="1" applyAlignment="1">
      <alignment horizontal="left" vertical="center"/>
    </xf>
    <xf numFmtId="0" fontId="28" fillId="0" borderId="19" xfId="58" applyFont="1" applyBorder="1" applyAlignment="1">
      <alignment horizontal="center" vertical="center"/>
    </xf>
    <xf numFmtId="0" fontId="28" fillId="0" borderId="20" xfId="58" applyFont="1" applyBorder="1"/>
    <xf numFmtId="0" fontId="28" fillId="0" borderId="21" xfId="58" applyFont="1" applyBorder="1"/>
    <xf numFmtId="0" fontId="28" fillId="0" borderId="0" xfId="58" applyFont="1" applyAlignment="1">
      <alignment horizontal="center"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xf>
    <xf numFmtId="0" fontId="24" fillId="0" borderId="0" xfId="58" applyFont="1" applyAlignment="1">
      <alignment horizontal="center"/>
    </xf>
    <xf numFmtId="0" fontId="25" fillId="0" borderId="36" xfId="0" applyFont="1" applyBorder="1" applyAlignment="1">
      <alignment horizontal="center" vertical="center"/>
    </xf>
    <xf numFmtId="0" fontId="25" fillId="0" borderId="10" xfId="0" applyFont="1" applyBorder="1" applyAlignment="1">
      <alignment horizontal="center" vertical="center"/>
    </xf>
    <xf numFmtId="0" fontId="25" fillId="0" borderId="32" xfId="0" applyFont="1" applyBorder="1" applyAlignment="1">
      <alignment horizontal="center" vertical="center"/>
    </xf>
    <xf numFmtId="0" fontId="25" fillId="0" borderId="37" xfId="0" applyFont="1" applyBorder="1" applyAlignment="1">
      <alignment horizontal="center" vertical="center"/>
    </xf>
    <xf numFmtId="3" fontId="25" fillId="0" borderId="36" xfId="0" applyNumberFormat="1" applyFont="1" applyBorder="1" applyAlignment="1">
      <alignment horizontal="center" vertical="center"/>
    </xf>
    <xf numFmtId="0" fontId="25" fillId="0" borderId="32" xfId="0" applyFont="1" applyBorder="1" applyAlignment="1">
      <alignment horizontal="center"/>
    </xf>
    <xf numFmtId="0" fontId="25" fillId="0" borderId="38" xfId="0" applyFont="1" applyBorder="1" applyAlignment="1">
      <alignment horizontal="center"/>
    </xf>
    <xf numFmtId="3" fontId="4" fillId="0" borderId="36" xfId="0" applyNumberFormat="1" applyFont="1" applyBorder="1" applyAlignment="1">
      <alignment horizontal="center" vertical="center"/>
    </xf>
    <xf numFmtId="0" fontId="4" fillId="0" borderId="24" xfId="0" applyFont="1" applyBorder="1" applyAlignment="1">
      <alignment horizontal="center" vertical="center"/>
    </xf>
    <xf numFmtId="0" fontId="4" fillId="0" borderId="40" xfId="0" applyFont="1" applyBorder="1" applyAlignment="1">
      <alignment horizontal="center" vertical="center"/>
    </xf>
    <xf numFmtId="0" fontId="4" fillId="24" borderId="24" xfId="0" applyFont="1" applyFill="1" applyBorder="1" applyAlignment="1">
      <alignment horizontal="center" vertical="center" wrapText="1"/>
    </xf>
    <xf numFmtId="0" fontId="4" fillId="24" borderId="40" xfId="0" applyFont="1" applyFill="1" applyBorder="1" applyAlignment="1">
      <alignment horizontal="center"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40" xfId="0" applyFont="1" applyBorder="1" applyAlignment="1">
      <alignment horizontal="center" vertical="center" wrapText="1"/>
    </xf>
    <xf numFmtId="0" fontId="25" fillId="0" borderId="39" xfId="0" applyFont="1" applyBorder="1" applyAlignment="1">
      <alignment horizontal="center" vertical="center"/>
    </xf>
    <xf numFmtId="0" fontId="25" fillId="0" borderId="24" xfId="0" applyFont="1" applyBorder="1" applyAlignment="1">
      <alignment vertical="center"/>
    </xf>
    <xf numFmtId="0" fontId="25" fillId="0" borderId="25" xfId="0" applyFont="1" applyBorder="1" applyAlignment="1">
      <alignment vertical="center"/>
    </xf>
    <xf numFmtId="0" fontId="4" fillId="0" borderId="23" xfId="0" applyFont="1" applyBorder="1" applyAlignment="1">
      <alignment horizontal="center" vertical="center"/>
    </xf>
    <xf numFmtId="0" fontId="4" fillId="0" borderId="39" xfId="0" applyFont="1" applyBorder="1" applyAlignment="1">
      <alignment horizontal="center" vertical="center"/>
    </xf>
    <xf numFmtId="0" fontId="4" fillId="24" borderId="24" xfId="0" applyFont="1" applyFill="1" applyBorder="1" applyAlignment="1">
      <alignment horizontal="center"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43" xfId="0" applyFont="1" applyBorder="1" applyAlignment="1">
      <alignment horizontal="center"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23" xfId="0" quotePrefix="1" applyFont="1" applyBorder="1" applyAlignment="1">
      <alignment horizontal="center" vertical="center"/>
    </xf>
    <xf numFmtId="3" fontId="4" fillId="0" borderId="24"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32"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0" fontId="4" fillId="0" borderId="32" xfId="0" applyFont="1" applyBorder="1" applyAlignment="1">
      <alignment horizontal="center" vertical="center"/>
    </xf>
    <xf numFmtId="0" fontId="25" fillId="0" borderId="22" xfId="0" applyFont="1" applyBorder="1" applyAlignment="1">
      <alignment horizontal="left" vertical="center"/>
    </xf>
    <xf numFmtId="0" fontId="4" fillId="0" borderId="15" xfId="0" applyFont="1" applyBorder="1" applyAlignment="1">
      <alignment horizontal="center" vertical="center"/>
    </xf>
    <xf numFmtId="0" fontId="25" fillId="0" borderId="0" xfId="0" quotePrefix="1" applyFont="1" applyAlignment="1">
      <alignment horizontal="left" vertical="center"/>
    </xf>
    <xf numFmtId="0" fontId="4" fillId="0" borderId="29" xfId="0" applyFont="1" applyBorder="1"/>
    <xf numFmtId="0" fontId="4" fillId="0" borderId="22" xfId="0" quotePrefix="1" applyFont="1" applyBorder="1" applyAlignment="1">
      <alignment horizontal="center" vertical="center"/>
    </xf>
    <xf numFmtId="0" fontId="4" fillId="0" borderId="16" xfId="0" applyFont="1" applyBorder="1" applyAlignment="1">
      <alignment horizontal="center" vertical="center"/>
    </xf>
    <xf numFmtId="0" fontId="25" fillId="0" borderId="0" xfId="0" applyFont="1" applyAlignment="1">
      <alignment horizontal="left" vertical="center"/>
    </xf>
    <xf numFmtId="0" fontId="25" fillId="0" borderId="15" xfId="0" applyFont="1" applyBorder="1" applyAlignment="1">
      <alignment horizontal="center" vertical="center"/>
    </xf>
    <xf numFmtId="0" fontId="25" fillId="0" borderId="22" xfId="0" quotePrefix="1" applyFont="1" applyBorder="1" applyAlignment="1">
      <alignment horizontal="center" vertical="center"/>
    </xf>
    <xf numFmtId="0" fontId="25" fillId="0" borderId="0" xfId="0" quotePrefix="1" applyFont="1" applyAlignment="1">
      <alignment horizontal="center" vertical="center"/>
    </xf>
    <xf numFmtId="0" fontId="25" fillId="0" borderId="16" xfId="0" quotePrefix="1" applyFont="1" applyBorder="1" applyAlignment="1">
      <alignment horizontal="center" vertical="center"/>
    </xf>
    <xf numFmtId="0" fontId="4" fillId="0" borderId="29" xfId="0" applyFont="1" applyBorder="1" applyAlignment="1">
      <alignment vertical="center"/>
    </xf>
    <xf numFmtId="0" fontId="25" fillId="0" borderId="16" xfId="0" quotePrefix="1" applyFont="1" applyBorder="1" applyAlignment="1">
      <alignment horizontal="left" vertical="center"/>
    </xf>
    <xf numFmtId="0" fontId="25" fillId="0" borderId="25" xfId="0" applyFont="1" applyBorder="1" applyAlignment="1">
      <alignment horizontal="left" vertical="center"/>
    </xf>
    <xf numFmtId="0" fontId="4" fillId="0" borderId="12" xfId="0" applyFont="1" applyBorder="1" applyAlignment="1">
      <alignment horizontal="center" vertical="center"/>
    </xf>
    <xf numFmtId="0" fontId="25" fillId="0" borderId="13" xfId="0" quotePrefix="1" applyFont="1" applyBorder="1" applyAlignment="1">
      <alignment horizontal="left" vertical="center"/>
    </xf>
    <xf numFmtId="0" fontId="4" fillId="0" borderId="72" xfId="0" quotePrefix="1"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9" xfId="0" applyFont="1" applyBorder="1" applyAlignment="1">
      <alignment horizontal="center" vertical="center"/>
    </xf>
    <xf numFmtId="0" fontId="25" fillId="0" borderId="20" xfId="0" quotePrefix="1" applyFont="1" applyBorder="1" applyAlignment="1">
      <alignment horizontal="left" vertical="center"/>
    </xf>
    <xf numFmtId="0" fontId="4" fillId="0" borderId="46" xfId="0" applyFont="1" applyBorder="1" applyAlignment="1">
      <alignment vertical="center"/>
    </xf>
    <xf numFmtId="0" fontId="4" fillId="0" borderId="20" xfId="0" applyFont="1" applyBorder="1" applyAlignment="1">
      <alignment horizontal="centerContinuous" vertical="center"/>
    </xf>
    <xf numFmtId="0" fontId="4" fillId="0" borderId="21" xfId="0" applyFont="1" applyBorder="1" applyAlignment="1">
      <alignment horizontal="centerContinuous" vertical="center"/>
    </xf>
    <xf numFmtId="0" fontId="4" fillId="0" borderId="25" xfId="0" quotePrefix="1" applyFont="1" applyBorder="1" applyAlignment="1">
      <alignment horizontal="left" vertical="center"/>
    </xf>
    <xf numFmtId="0" fontId="4" fillId="0" borderId="25" xfId="0" quotePrefix="1" applyFont="1" applyBorder="1" applyAlignment="1">
      <alignment vertical="center"/>
    </xf>
    <xf numFmtId="0" fontId="4" fillId="0" borderId="11" xfId="0" quotePrefix="1" applyFont="1" applyBorder="1" applyAlignment="1">
      <alignment vertical="center"/>
    </xf>
    <xf numFmtId="0" fontId="4" fillId="0" borderId="29" xfId="0" quotePrefix="1" applyFont="1" applyBorder="1" applyAlignment="1">
      <alignment vertical="center"/>
    </xf>
    <xf numFmtId="0" fontId="4" fillId="0" borderId="25" xfId="0" applyFont="1" applyBorder="1" applyAlignment="1">
      <alignment horizontal="center" vertical="center"/>
    </xf>
    <xf numFmtId="0" fontId="4" fillId="0" borderId="11" xfId="0" applyFont="1" applyBorder="1" applyAlignment="1">
      <alignment vertical="center"/>
    </xf>
    <xf numFmtId="0" fontId="4" fillId="0" borderId="71" xfId="0" applyFont="1" applyBorder="1"/>
    <xf numFmtId="0" fontId="4" fillId="0" borderId="45" xfId="0" applyFont="1" applyBorder="1" applyAlignment="1">
      <alignment vertical="center"/>
    </xf>
    <xf numFmtId="0" fontId="4" fillId="0" borderId="41" xfId="0" applyFont="1" applyBorder="1" applyAlignment="1">
      <alignment horizontal="center" vertical="center"/>
    </xf>
    <xf numFmtId="0" fontId="4" fillId="0" borderId="24" xfId="0" quotePrefix="1" applyFont="1" applyBorder="1" applyAlignment="1">
      <alignment horizontal="left" vertical="center"/>
    </xf>
    <xf numFmtId="0" fontId="4" fillId="0" borderId="23" xfId="0" quotePrefix="1" applyFont="1" applyBorder="1" applyAlignment="1">
      <alignment horizontal="left" vertical="center"/>
    </xf>
    <xf numFmtId="3" fontId="4" fillId="0" borderId="23" xfId="0" applyNumberFormat="1" applyFont="1" applyBorder="1" applyAlignment="1">
      <alignment horizontal="center" vertical="center" wrapText="1"/>
    </xf>
    <xf numFmtId="3" fontId="4" fillId="0" borderId="44" xfId="0" applyNumberFormat="1" applyFont="1" applyBorder="1" applyAlignment="1">
      <alignment horizontal="center" vertical="center" wrapText="1"/>
    </xf>
    <xf numFmtId="4" fontId="4" fillId="24" borderId="32" xfId="0" applyNumberFormat="1" applyFont="1" applyFill="1" applyBorder="1" applyAlignment="1">
      <alignment horizontal="center" vertical="center" wrapText="1"/>
    </xf>
    <xf numFmtId="0" fontId="4" fillId="0" borderId="0" xfId="0" quotePrefix="1" applyFont="1" applyAlignment="1">
      <alignment horizontal="left" vertical="center"/>
    </xf>
    <xf numFmtId="3" fontId="4" fillId="0" borderId="0" xfId="0" applyNumberFormat="1" applyFont="1" applyAlignment="1">
      <alignment horizontal="center" vertical="center" wrapText="1"/>
    </xf>
    <xf numFmtId="3" fontId="4" fillId="0" borderId="16" xfId="0" applyNumberFormat="1" applyFont="1" applyBorder="1" applyAlignment="1">
      <alignment horizontal="center" vertical="center" wrapText="1"/>
    </xf>
    <xf numFmtId="0" fontId="30" fillId="0" borderId="0" xfId="62" applyFont="1"/>
    <xf numFmtId="0" fontId="29" fillId="0" borderId="0" xfId="62" applyFont="1" applyAlignment="1">
      <alignment vertical="center"/>
    </xf>
    <xf numFmtId="0" fontId="31" fillId="0" borderId="0" xfId="62" applyFont="1"/>
    <xf numFmtId="0" fontId="30" fillId="0" borderId="0" xfId="62" applyFont="1" applyAlignment="1">
      <alignment vertical="center"/>
    </xf>
    <xf numFmtId="0" fontId="4" fillId="24" borderId="0" xfId="59" applyFill="1" applyAlignment="1">
      <alignment vertical="center"/>
    </xf>
    <xf numFmtId="0" fontId="27" fillId="0" borderId="0" xfId="60" applyFont="1"/>
    <xf numFmtId="0" fontId="28" fillId="24" borderId="0" xfId="59" applyFont="1" applyFill="1" applyAlignment="1">
      <alignment vertical="center"/>
    </xf>
    <xf numFmtId="0" fontId="32" fillId="26" borderId="0" xfId="59" applyFont="1" applyFill="1" applyAlignment="1">
      <alignment vertical="center"/>
    </xf>
    <xf numFmtId="0" fontId="32" fillId="24" borderId="0" xfId="59" applyFont="1" applyFill="1" applyAlignment="1">
      <alignment wrapText="1"/>
    </xf>
    <xf numFmtId="0" fontId="28" fillId="24" borderId="0" xfId="59" applyFont="1" applyFill="1" applyAlignment="1">
      <alignment horizontal="center" wrapText="1"/>
    </xf>
    <xf numFmtId="0" fontId="28" fillId="24" borderId="0" xfId="59" applyFont="1" applyFill="1" applyAlignment="1">
      <alignment horizontal="left" wrapText="1"/>
    </xf>
    <xf numFmtId="0" fontId="24" fillId="24" borderId="0" xfId="59" applyFont="1" applyFill="1" applyAlignment="1">
      <alignment wrapText="1"/>
    </xf>
    <xf numFmtId="0" fontId="33" fillId="24" borderId="0" xfId="59" applyFont="1" applyFill="1" applyAlignment="1">
      <alignment horizontal="center" vertical="center" wrapText="1"/>
    </xf>
    <xf numFmtId="0" fontId="33" fillId="24" borderId="0" xfId="59" applyFont="1" applyFill="1" applyAlignment="1">
      <alignment horizontal="center" vertical="center"/>
    </xf>
    <xf numFmtId="0" fontId="28" fillId="24" borderId="0" xfId="59" applyFont="1" applyFill="1" applyAlignment="1">
      <alignment horizontal="center" vertical="center"/>
    </xf>
    <xf numFmtId="14" fontId="28" fillId="24" borderId="0" xfId="59" applyNumberFormat="1" applyFont="1" applyFill="1" applyAlignment="1">
      <alignment wrapText="1"/>
    </xf>
    <xf numFmtId="0" fontId="34" fillId="24" borderId="32" xfId="0" applyFont="1" applyFill="1" applyBorder="1" applyAlignment="1">
      <alignment horizontal="center" vertical="center"/>
    </xf>
    <xf numFmtId="1" fontId="34" fillId="0" borderId="32" xfId="0" applyNumberFormat="1" applyFont="1" applyBorder="1" applyAlignment="1">
      <alignment horizontal="center" vertical="center"/>
    </xf>
    <xf numFmtId="0" fontId="35" fillId="0" borderId="32" xfId="63" applyFont="1" applyBorder="1" applyAlignment="1">
      <alignment horizontal="justify" vertical="center" wrapText="1"/>
    </xf>
    <xf numFmtId="0" fontId="34" fillId="0" borderId="32" xfId="0" applyFont="1" applyBorder="1" applyAlignment="1">
      <alignment horizontal="center" vertical="top"/>
    </xf>
    <xf numFmtId="0" fontId="34" fillId="0" borderId="32" xfId="0" applyFont="1" applyBorder="1" applyAlignment="1">
      <alignment horizontal="center" vertical="center"/>
    </xf>
    <xf numFmtId="0" fontId="36" fillId="0" borderId="32" xfId="0" applyFont="1" applyBorder="1" applyAlignment="1">
      <alignment horizontal="center" vertical="center"/>
    </xf>
    <xf numFmtId="0" fontId="25" fillId="0" borderId="29" xfId="0" applyFont="1" applyBorder="1" applyAlignment="1">
      <alignment horizontal="left" vertical="center"/>
    </xf>
    <xf numFmtId="0" fontId="4" fillId="0" borderId="22" xfId="0" applyFont="1" applyBorder="1" applyAlignment="1">
      <alignment horizontal="center" vertical="center"/>
    </xf>
    <xf numFmtId="0" fontId="36" fillId="0" borderId="32" xfId="0" applyFont="1" applyBorder="1" applyAlignment="1">
      <alignment horizontal="center" vertical="top"/>
    </xf>
    <xf numFmtId="1" fontId="36" fillId="0" borderId="32" xfId="0" applyNumberFormat="1" applyFont="1" applyBorder="1" applyAlignment="1">
      <alignment horizontal="center" vertical="top"/>
    </xf>
    <xf numFmtId="49" fontId="4" fillId="0" borderId="32" xfId="0" applyNumberFormat="1" applyFont="1" applyBorder="1" applyAlignment="1">
      <alignment horizontal="center" vertical="center"/>
    </xf>
    <xf numFmtId="0" fontId="36" fillId="0" borderId="32" xfId="0" applyFont="1" applyBorder="1" applyAlignment="1">
      <alignment vertical="top"/>
    </xf>
    <xf numFmtId="1" fontId="34" fillId="0" borderId="32" xfId="0" applyNumberFormat="1" applyFont="1" applyBorder="1" applyAlignment="1">
      <alignment horizontal="center" vertical="center" wrapText="1"/>
    </xf>
    <xf numFmtId="0" fontId="4" fillId="0" borderId="23" xfId="64" applyFont="1" applyFill="1" applyBorder="1" applyAlignment="1">
      <alignment horizontal="center" vertical="center"/>
    </xf>
    <xf numFmtId="3" fontId="4" fillId="0" borderId="32" xfId="64" applyNumberFormat="1" applyFont="1" applyFill="1" applyBorder="1" applyAlignment="1">
      <alignment horizontal="center" vertical="center" wrapText="1"/>
    </xf>
    <xf numFmtId="0" fontId="34" fillId="27" borderId="32" xfId="63" applyFont="1" applyFill="1" applyBorder="1" applyAlignment="1">
      <alignment horizontal="center" vertical="center" wrapText="1"/>
    </xf>
    <xf numFmtId="0" fontId="34" fillId="0" borderId="32" xfId="63" applyFont="1" applyBorder="1" applyAlignment="1">
      <alignment horizontal="center" vertical="center" wrapText="1"/>
    </xf>
    <xf numFmtId="0" fontId="34" fillId="0" borderId="32" xfId="63" applyFont="1" applyBorder="1" applyAlignment="1">
      <alignment horizontal="center" vertical="center"/>
    </xf>
    <xf numFmtId="0" fontId="23" fillId="0" borderId="0" xfId="63"/>
    <xf numFmtId="49" fontId="34" fillId="0" borderId="32" xfId="0" applyNumberFormat="1" applyFont="1" applyBorder="1" applyAlignment="1">
      <alignment horizontal="center" vertical="center"/>
    </xf>
    <xf numFmtId="0" fontId="37" fillId="27" borderId="32" xfId="63" applyFont="1" applyFill="1" applyBorder="1" applyAlignment="1">
      <alignment horizontal="center" vertical="center" wrapText="1"/>
    </xf>
    <xf numFmtId="0" fontId="23" fillId="0" borderId="32" xfId="63" applyBorder="1"/>
    <xf numFmtId="0" fontId="4" fillId="0" borderId="32" xfId="63" applyFont="1" applyBorder="1" applyAlignment="1">
      <alignment horizontal="centerContinuous" vertical="center"/>
    </xf>
    <xf numFmtId="0" fontId="4" fillId="0" borderId="0" xfId="63" applyFont="1"/>
    <xf numFmtId="0" fontId="4" fillId="0" borderId="24" xfId="0" applyFont="1" applyBorder="1" applyAlignment="1">
      <alignment horizontal="center" vertical="center" wrapText="1"/>
    </xf>
    <xf numFmtId="0" fontId="39" fillId="0" borderId="10" xfId="0" applyFont="1" applyBorder="1" applyAlignment="1">
      <alignment horizontal="left" vertical="center"/>
    </xf>
    <xf numFmtId="0" fontId="39" fillId="0" borderId="24" xfId="0" applyFont="1" applyBorder="1" applyAlignment="1">
      <alignment horizontal="left" vertical="center"/>
    </xf>
    <xf numFmtId="0" fontId="39" fillId="0" borderId="24" xfId="0" applyFont="1" applyBorder="1" applyAlignment="1">
      <alignment vertical="center"/>
    </xf>
    <xf numFmtId="0" fontId="39" fillId="0" borderId="10" xfId="0" applyFont="1" applyBorder="1" applyAlignment="1">
      <alignment vertical="center"/>
    </xf>
    <xf numFmtId="0" fontId="39" fillId="0" borderId="22" xfId="0" applyFont="1" applyBorder="1" applyAlignment="1">
      <alignment vertical="center"/>
    </xf>
    <xf numFmtId="0" fontId="34" fillId="0" borderId="75" xfId="62" applyFont="1" applyBorder="1" applyAlignment="1">
      <alignment horizontal="center" vertical="center" wrapText="1"/>
    </xf>
    <xf numFmtId="0" fontId="34" fillId="0" borderId="78" xfId="62" applyFont="1" applyBorder="1" applyAlignment="1">
      <alignment horizontal="center" vertical="center" wrapText="1"/>
    </xf>
    <xf numFmtId="0" fontId="34" fillId="0" borderId="0" xfId="62" applyFont="1" applyAlignment="1">
      <alignment horizontal="center" vertical="center" wrapText="1"/>
    </xf>
    <xf numFmtId="0" fontId="40" fillId="0" borderId="0" xfId="62" applyFont="1" applyAlignment="1">
      <alignment horizontal="justify" vertical="top"/>
    </xf>
    <xf numFmtId="0" fontId="34" fillId="0" borderId="0" xfId="62" applyFont="1"/>
    <xf numFmtId="0" fontId="28" fillId="24" borderId="32" xfId="59" applyFont="1" applyFill="1" applyBorder="1" applyAlignment="1">
      <alignment horizontal="center" vertical="center"/>
    </xf>
    <xf numFmtId="14" fontId="28" fillId="24" borderId="32" xfId="59" applyNumberFormat="1" applyFont="1" applyFill="1" applyBorder="1" applyAlignment="1">
      <alignment horizontal="center" vertical="center"/>
    </xf>
    <xf numFmtId="0" fontId="24" fillId="25" borderId="32" xfId="59" applyFont="1" applyFill="1" applyBorder="1" applyAlignment="1">
      <alignment horizontal="center" vertical="center"/>
    </xf>
    <xf numFmtId="0" fontId="28" fillId="25" borderId="32" xfId="59" applyFont="1" applyFill="1" applyBorder="1" applyAlignment="1">
      <alignment horizontal="center" wrapText="1"/>
    </xf>
    <xf numFmtId="0" fontId="28" fillId="25" borderId="10" xfId="59" applyFont="1" applyFill="1" applyBorder="1" applyAlignment="1">
      <alignment horizontal="center" vertical="center"/>
    </xf>
    <xf numFmtId="0" fontId="28" fillId="25" borderId="28" xfId="59" applyFont="1" applyFill="1" applyBorder="1" applyAlignment="1">
      <alignment horizontal="center" vertical="center"/>
    </xf>
    <xf numFmtId="0" fontId="28" fillId="25" borderId="11" xfId="59" applyFont="1" applyFill="1" applyBorder="1" applyAlignment="1">
      <alignment horizontal="center" vertical="center"/>
    </xf>
    <xf numFmtId="0" fontId="28" fillId="24" borderId="32" xfId="61" applyFont="1" applyFill="1" applyBorder="1" applyAlignment="1">
      <alignment horizontal="center" vertical="center"/>
    </xf>
    <xf numFmtId="0" fontId="24" fillId="24" borderId="32" xfId="59" applyFont="1" applyFill="1" applyBorder="1" applyAlignment="1">
      <alignment horizontal="center" wrapText="1"/>
    </xf>
    <xf numFmtId="14" fontId="28" fillId="24" borderId="10" xfId="61" applyNumberFormat="1" applyFont="1" applyFill="1" applyBorder="1" applyAlignment="1">
      <alignment horizontal="center" vertical="center"/>
    </xf>
    <xf numFmtId="14" fontId="28" fillId="24" borderId="28" xfId="61" applyNumberFormat="1" applyFont="1" applyFill="1" applyBorder="1" applyAlignment="1">
      <alignment horizontal="center" vertical="center"/>
    </xf>
    <xf numFmtId="14" fontId="28" fillId="24" borderId="11" xfId="61" applyNumberFormat="1" applyFont="1" applyFill="1" applyBorder="1" applyAlignment="1">
      <alignment horizontal="center" vertical="center"/>
    </xf>
    <xf numFmtId="0" fontId="24" fillId="25" borderId="32" xfId="59" applyFont="1" applyFill="1" applyBorder="1" applyAlignment="1">
      <alignment horizontal="center" wrapText="1"/>
    </xf>
    <xf numFmtId="0" fontId="28" fillId="24" borderId="10" xfId="61" applyFont="1" applyFill="1" applyBorder="1" applyAlignment="1">
      <alignment horizontal="center" vertical="center"/>
    </xf>
    <xf numFmtId="0" fontId="28" fillId="24" borderId="28" xfId="61" applyFont="1" applyFill="1" applyBorder="1" applyAlignment="1">
      <alignment horizontal="center" vertical="center"/>
    </xf>
    <xf numFmtId="0" fontId="28" fillId="24" borderId="11" xfId="61" applyFont="1" applyFill="1" applyBorder="1" applyAlignment="1">
      <alignment horizontal="center" vertical="center"/>
    </xf>
    <xf numFmtId="0" fontId="24" fillId="25" borderId="32" xfId="59" applyFont="1" applyFill="1" applyBorder="1" applyAlignment="1">
      <alignment horizontal="center" vertical="center" wrapText="1"/>
    </xf>
    <xf numFmtId="0" fontId="28" fillId="24" borderId="32" xfId="59" applyFont="1" applyFill="1" applyBorder="1" applyAlignment="1">
      <alignment horizontal="left" vertical="center" wrapText="1"/>
    </xf>
    <xf numFmtId="0" fontId="28" fillId="26" borderId="32" xfId="59" applyFont="1" applyFill="1" applyBorder="1" applyAlignment="1">
      <alignment horizontal="left" vertical="center" wrapText="1"/>
    </xf>
    <xf numFmtId="0" fontId="28" fillId="24" borderId="32" xfId="59" applyFont="1" applyFill="1" applyBorder="1" applyAlignment="1">
      <alignment horizontal="left" vertical="center"/>
    </xf>
    <xf numFmtId="0" fontId="24" fillId="26" borderId="0" xfId="59" applyFont="1" applyFill="1" applyAlignment="1">
      <alignment horizontal="center" vertical="center"/>
    </xf>
    <xf numFmtId="0" fontId="25" fillId="0" borderId="15" xfId="33" applyFont="1" applyBorder="1" applyAlignment="1">
      <alignment horizontal="center" vertical="center"/>
    </xf>
    <xf numFmtId="0" fontId="25" fillId="0" borderId="0" xfId="33" applyFont="1" applyAlignment="1">
      <alignment horizontal="center" vertical="center"/>
    </xf>
    <xf numFmtId="0" fontId="25" fillId="0" borderId="15" xfId="33" quotePrefix="1" applyFont="1" applyBorder="1" applyAlignment="1">
      <alignment horizontal="center" vertical="center"/>
    </xf>
    <xf numFmtId="0" fontId="25" fillId="0" borderId="0" xfId="33" quotePrefix="1" applyFont="1" applyAlignment="1">
      <alignment horizontal="center" vertical="center"/>
    </xf>
    <xf numFmtId="0" fontId="25" fillId="0" borderId="16" xfId="33" quotePrefix="1" applyFont="1" applyBorder="1" applyAlignment="1">
      <alignment horizontal="center" vertical="center"/>
    </xf>
    <xf numFmtId="0" fontId="4" fillId="0" borderId="30" xfId="33" applyFont="1" applyBorder="1" applyAlignment="1">
      <alignment horizontal="justify" vertical="center" wrapText="1"/>
    </xf>
    <xf numFmtId="0" fontId="4" fillId="0" borderId="35" xfId="33" applyFont="1" applyBorder="1" applyAlignment="1">
      <alignment horizontal="justify" vertical="center"/>
    </xf>
    <xf numFmtId="0" fontId="4" fillId="0" borderId="31" xfId="33" applyFont="1" applyBorder="1" applyAlignment="1">
      <alignment horizontal="justify" vertical="center"/>
    </xf>
    <xf numFmtId="0" fontId="37" fillId="0" borderId="30" xfId="58" applyFont="1" applyBorder="1" applyAlignment="1">
      <alignment horizontal="center" vertical="center"/>
    </xf>
    <xf numFmtId="0" fontId="37" fillId="0" borderId="35" xfId="58" applyFont="1" applyBorder="1" applyAlignment="1">
      <alignment horizontal="center" vertical="center"/>
    </xf>
    <xf numFmtId="0" fontId="37" fillId="0" borderId="31" xfId="58" applyFont="1" applyBorder="1" applyAlignment="1">
      <alignment horizontal="center" vertical="center"/>
    </xf>
    <xf numFmtId="0" fontId="25" fillId="0" borderId="30"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1" xfId="0" applyFont="1" applyBorder="1" applyAlignment="1">
      <alignment horizontal="center" vertical="center" wrapText="1"/>
    </xf>
    <xf numFmtId="0" fontId="26" fillId="0" borderId="53" xfId="58" applyFont="1" applyBorder="1" applyAlignment="1">
      <alignment horizontal="left" vertical="center"/>
    </xf>
    <xf numFmtId="0" fontId="26" fillId="0" borderId="54" xfId="58" applyFont="1" applyBorder="1" applyAlignment="1">
      <alignment horizontal="left" vertical="center"/>
    </xf>
    <xf numFmtId="0" fontId="28" fillId="0" borderId="54" xfId="58" applyFont="1" applyBorder="1" applyAlignment="1">
      <alignment horizontal="left" vertical="center"/>
    </xf>
    <xf numFmtId="0" fontId="28" fillId="0" borderId="55" xfId="58" applyFont="1" applyBorder="1" applyAlignment="1">
      <alignment horizontal="left" vertical="center"/>
    </xf>
    <xf numFmtId="0" fontId="24" fillId="0" borderId="15" xfId="58" quotePrefix="1" applyFont="1" applyBorder="1" applyAlignment="1">
      <alignment horizontal="center" vertical="center"/>
    </xf>
    <xf numFmtId="0" fontId="24" fillId="0" borderId="0" xfId="58" quotePrefix="1" applyFont="1" applyAlignment="1">
      <alignment horizontal="center" vertical="center"/>
    </xf>
    <xf numFmtId="0" fontId="24" fillId="0" borderId="16" xfId="58" quotePrefix="1" applyFont="1" applyBorder="1" applyAlignment="1">
      <alignment horizontal="center" vertical="center"/>
    </xf>
    <xf numFmtId="0" fontId="26" fillId="0" borderId="12" xfId="58" applyFont="1" applyBorder="1" applyAlignment="1">
      <alignment horizontal="center" vertical="center" wrapText="1"/>
    </xf>
    <xf numFmtId="0" fontId="26" fillId="0" borderId="13" xfId="58" applyFont="1" applyBorder="1" applyAlignment="1">
      <alignment horizontal="center" vertical="center" wrapText="1"/>
    </xf>
    <xf numFmtId="0" fontId="26" fillId="0" borderId="14" xfId="58" applyFont="1" applyBorder="1" applyAlignment="1">
      <alignment horizontal="center" vertical="center" wrapText="1"/>
    </xf>
    <xf numFmtId="0" fontId="26" fillId="0" borderId="30" xfId="58" applyFont="1" applyBorder="1" applyAlignment="1">
      <alignment horizontal="center" vertical="center"/>
    </xf>
    <xf numFmtId="0" fontId="26" fillId="0" borderId="35" xfId="58" applyFont="1" applyBorder="1" applyAlignment="1">
      <alignment horizontal="center" vertical="center"/>
    </xf>
    <xf numFmtId="0" fontId="26" fillId="0" borderId="31" xfId="58" applyFont="1" applyBorder="1" applyAlignment="1">
      <alignment horizontal="center" vertical="center"/>
    </xf>
    <xf numFmtId="0" fontId="26" fillId="0" borderId="47" xfId="58" applyFont="1" applyBorder="1" applyAlignment="1">
      <alignment horizontal="left" vertical="center"/>
    </xf>
    <xf numFmtId="0" fontId="26" fillId="0" borderId="48" xfId="58" applyFont="1" applyBorder="1" applyAlignment="1">
      <alignment horizontal="left" vertical="center"/>
    </xf>
    <xf numFmtId="0" fontId="26" fillId="0" borderId="49" xfId="58" applyFont="1" applyBorder="1" applyAlignment="1">
      <alignment horizontal="left" vertical="center"/>
    </xf>
    <xf numFmtId="0" fontId="26" fillId="0" borderId="50" xfId="58" applyFont="1" applyBorder="1" applyAlignment="1">
      <alignment horizontal="left" vertical="center"/>
    </xf>
    <xf numFmtId="0" fontId="26" fillId="0" borderId="51" xfId="58" applyFont="1" applyBorder="1" applyAlignment="1">
      <alignment horizontal="left" vertical="center"/>
    </xf>
    <xf numFmtId="0" fontId="28" fillId="0" borderId="51" xfId="58" applyFont="1" applyBorder="1" applyAlignment="1">
      <alignment horizontal="left" vertical="center"/>
    </xf>
    <xf numFmtId="0" fontId="28" fillId="0" borderId="52" xfId="58" applyFont="1" applyBorder="1" applyAlignment="1">
      <alignment horizontal="left" vertical="center"/>
    </xf>
    <xf numFmtId="0" fontId="34" fillId="0" borderId="32" xfId="0" applyFont="1" applyBorder="1" applyAlignment="1">
      <alignment horizontal="left" vertical="center"/>
    </xf>
    <xf numFmtId="0" fontId="38" fillId="0" borderId="10" xfId="0" applyFont="1" applyBorder="1" applyAlignment="1">
      <alignment horizontal="left" vertical="center"/>
    </xf>
    <xf numFmtId="0" fontId="38" fillId="0" borderId="11" xfId="0" applyFont="1" applyBorder="1" applyAlignment="1">
      <alignment horizontal="left" vertical="center"/>
    </xf>
    <xf numFmtId="0" fontId="34" fillId="0" borderId="32" xfId="0" applyFont="1" applyBorder="1" applyAlignment="1">
      <alignment vertical="center"/>
    </xf>
    <xf numFmtId="3" fontId="37" fillId="0" borderId="32" xfId="63" applyNumberFormat="1" applyFont="1" applyBorder="1" applyAlignment="1">
      <alignment horizontal="left" vertical="center"/>
    </xf>
    <xf numFmtId="0" fontId="34" fillId="0" borderId="32" xfId="0" applyFont="1" applyBorder="1" applyAlignment="1">
      <alignment horizontal="left" vertical="center" wrapText="1"/>
    </xf>
    <xf numFmtId="0" fontId="34" fillId="0" borderId="10" xfId="0" applyFont="1" applyBorder="1" applyAlignment="1">
      <alignment horizontal="left" vertical="center"/>
    </xf>
    <xf numFmtId="0" fontId="34" fillId="0" borderId="11" xfId="0" applyFont="1" applyBorder="1" applyAlignment="1">
      <alignment horizontal="left" vertical="center"/>
    </xf>
    <xf numFmtId="0" fontId="39" fillId="0" borderId="10" xfId="0" applyFont="1" applyBorder="1" applyAlignment="1">
      <alignment horizontal="left" vertical="center"/>
    </xf>
    <xf numFmtId="0" fontId="39" fillId="0" borderId="11"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0" xfId="64" applyFont="1" applyFill="1" applyBorder="1" applyAlignment="1">
      <alignment horizontal="left" vertical="center"/>
    </xf>
    <xf numFmtId="0" fontId="4" fillId="0" borderId="11" xfId="64" applyFont="1" applyFill="1" applyBorder="1" applyAlignment="1">
      <alignment horizontal="left" vertical="center"/>
    </xf>
    <xf numFmtId="0" fontId="34" fillId="0" borderId="10" xfId="0" applyFont="1" applyBorder="1" applyAlignment="1">
      <alignment vertical="center"/>
    </xf>
    <xf numFmtId="0" fontId="34" fillId="0" borderId="11" xfId="0" applyFont="1" applyBorder="1" applyAlignment="1">
      <alignment vertical="center"/>
    </xf>
    <xf numFmtId="0" fontId="4" fillId="0" borderId="15" xfId="0" applyFont="1" applyBorder="1" applyAlignment="1">
      <alignment horizontal="left" vertical="center" wrapText="1"/>
    </xf>
    <xf numFmtId="0" fontId="4" fillId="0" borderId="0" xfId="0" applyFont="1" applyAlignment="1">
      <alignment horizontal="left" vertical="center" wrapText="1"/>
    </xf>
    <xf numFmtId="0" fontId="4" fillId="0" borderId="16" xfId="0" applyFont="1" applyBorder="1" applyAlignment="1">
      <alignment horizontal="left" vertical="center" wrapText="1"/>
    </xf>
    <xf numFmtId="0" fontId="38" fillId="0" borderId="10" xfId="0" applyFont="1" applyBorder="1" applyAlignment="1">
      <alignment vertical="center"/>
    </xf>
    <xf numFmtId="0" fontId="38" fillId="0" borderId="11" xfId="0" applyFont="1" applyBorder="1" applyAlignment="1">
      <alignment vertical="center"/>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29" xfId="0" applyFont="1" applyBorder="1" applyAlignment="1">
      <alignment horizontal="center" vertical="center"/>
    </xf>
    <xf numFmtId="0" fontId="25" fillId="0" borderId="22" xfId="0" quotePrefix="1" applyFont="1" applyBorder="1" applyAlignment="1">
      <alignment horizontal="center" vertical="center"/>
    </xf>
    <xf numFmtId="0" fontId="25" fillId="0" borderId="0" xfId="0" quotePrefix="1" applyFont="1" applyAlignment="1">
      <alignment horizontal="center" vertical="center"/>
    </xf>
    <xf numFmtId="0" fontId="25" fillId="0" borderId="16" xfId="0" quotePrefix="1" applyFont="1" applyBorder="1" applyAlignment="1">
      <alignment horizontal="center" vertical="center"/>
    </xf>
    <xf numFmtId="0" fontId="25" fillId="0" borderId="10" xfId="0" applyFont="1" applyBorder="1" applyAlignment="1">
      <alignment horizontal="left" vertical="center"/>
    </xf>
    <xf numFmtId="0" fontId="25" fillId="0" borderId="11" xfId="0" applyFont="1" applyBorder="1" applyAlignment="1">
      <alignment horizontal="left" vertical="center"/>
    </xf>
    <xf numFmtId="0" fontId="39" fillId="0" borderId="10" xfId="0" applyFont="1" applyBorder="1" applyAlignment="1">
      <alignment horizontal="left" vertical="center" indent="1"/>
    </xf>
    <xf numFmtId="0" fontId="39" fillId="0" borderId="11" xfId="0" applyFont="1" applyBorder="1" applyAlignment="1">
      <alignment horizontal="left" vertical="center" indent="1"/>
    </xf>
    <xf numFmtId="0" fontId="4" fillId="0" borderId="0" xfId="0" applyFont="1" applyAlignment="1">
      <alignment horizontal="left" vertical="center"/>
    </xf>
    <xf numFmtId="3" fontId="25" fillId="0" borderId="32" xfId="0" applyNumberFormat="1"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37" fillId="0" borderId="13" xfId="62" applyFont="1" applyBorder="1" applyAlignment="1">
      <alignment horizontal="center"/>
    </xf>
    <xf numFmtId="0" fontId="34" fillId="0" borderId="0" xfId="62" applyFont="1" applyAlignment="1">
      <alignment horizontal="center"/>
    </xf>
    <xf numFmtId="0" fontId="25" fillId="0" borderId="0" xfId="62" applyFont="1" applyAlignment="1">
      <alignment horizontal="center" vertical="center" wrapText="1"/>
    </xf>
    <xf numFmtId="0" fontId="25" fillId="0" borderId="20" xfId="62" applyFont="1" applyBorder="1" applyAlignment="1">
      <alignment horizontal="center" vertical="center" wrapText="1"/>
    </xf>
    <xf numFmtId="0" fontId="34" fillId="0" borderId="81" xfId="62" applyFont="1" applyBorder="1" applyAlignment="1">
      <alignment horizontal="center" vertical="center" wrapText="1"/>
    </xf>
    <xf numFmtId="0" fontId="34" fillId="0" borderId="84" xfId="62" applyFont="1" applyBorder="1" applyAlignment="1">
      <alignment horizontal="center" vertical="center" wrapText="1"/>
    </xf>
    <xf numFmtId="0" fontId="34" fillId="0" borderId="85" xfId="62" applyFont="1" applyBorder="1" applyAlignment="1">
      <alignment horizontal="center" vertical="center" wrapText="1"/>
    </xf>
    <xf numFmtId="0" fontId="34" fillId="0" borderId="82" xfId="62" applyFont="1" applyBorder="1" applyAlignment="1">
      <alignment horizontal="center" vertical="center" wrapText="1"/>
    </xf>
    <xf numFmtId="0" fontId="34" fillId="0" borderId="76" xfId="62" applyFont="1" applyBorder="1" applyAlignment="1">
      <alignment horizontal="center" vertical="center" wrapText="1"/>
    </xf>
    <xf numFmtId="0" fontId="34" fillId="0" borderId="86" xfId="62" applyFont="1" applyBorder="1" applyAlignment="1">
      <alignment horizontal="center" vertical="center" wrapText="1"/>
    </xf>
    <xf numFmtId="0" fontId="34" fillId="0" borderId="83" xfId="62" applyFont="1" applyBorder="1" applyAlignment="1">
      <alignment horizontal="center" vertical="center" wrapText="1"/>
    </xf>
    <xf numFmtId="0" fontId="34" fillId="0" borderId="77" xfId="62" applyFont="1" applyBorder="1" applyAlignment="1">
      <alignment horizontal="center" vertical="center" wrapText="1"/>
    </xf>
    <xf numFmtId="0" fontId="34" fillId="0" borderId="87" xfId="62" applyFont="1" applyBorder="1" applyAlignment="1">
      <alignment horizontal="center" vertical="center" wrapText="1"/>
    </xf>
    <xf numFmtId="0" fontId="34" fillId="0" borderId="0" xfId="62" applyFont="1" applyAlignment="1">
      <alignment horizontal="justify" vertical="top"/>
    </xf>
    <xf numFmtId="0" fontId="34" fillId="0" borderId="0" xfId="62" applyFont="1" applyAlignment="1">
      <alignment vertical="top"/>
    </xf>
    <xf numFmtId="0" fontId="37" fillId="0" borderId="0" xfId="62" applyFont="1" applyAlignment="1">
      <alignment horizontal="center" vertical="center"/>
    </xf>
    <xf numFmtId="0" fontId="34" fillId="0" borderId="30" xfId="62" applyFont="1" applyBorder="1" applyAlignment="1">
      <alignment horizontal="justify" vertical="center"/>
    </xf>
    <xf numFmtId="0" fontId="34" fillId="0" borderId="35" xfId="62" applyFont="1" applyBorder="1" applyAlignment="1">
      <alignment vertical="center"/>
    </xf>
    <xf numFmtId="0" fontId="34" fillId="0" borderId="31" xfId="62" applyFont="1" applyBorder="1" applyAlignment="1">
      <alignment vertical="center"/>
    </xf>
    <xf numFmtId="0" fontId="34" fillId="0" borderId="73" xfId="62" applyFont="1" applyBorder="1" applyAlignment="1">
      <alignment horizontal="center" vertical="center" wrapText="1"/>
    </xf>
    <xf numFmtId="0" fontId="34" fillId="0" borderId="74" xfId="62" applyFont="1" applyBorder="1" applyAlignment="1">
      <alignment horizontal="center" vertical="center" wrapText="1"/>
    </xf>
    <xf numFmtId="0" fontId="34" fillId="0" borderId="75" xfId="62" applyFont="1" applyBorder="1" applyAlignment="1">
      <alignment horizontal="center" vertical="center" wrapText="1"/>
    </xf>
    <xf numFmtId="0" fontId="34" fillId="0" borderId="79" xfId="62" applyFont="1" applyBorder="1" applyAlignment="1">
      <alignment horizontal="center" vertical="center" wrapText="1"/>
    </xf>
    <xf numFmtId="0" fontId="34" fillId="0" borderId="80" xfId="62" applyFont="1" applyBorder="1" applyAlignment="1">
      <alignment horizontal="center" vertical="center" wrapText="1"/>
    </xf>
  </cellXfs>
  <cellStyles count="65">
    <cellStyle name="20% - Énfasis1" xfId="1" builtinId="30" customBuiltin="1"/>
    <cellStyle name="20% - Énfasis1 2" xfId="44" xr:uid="{00000000-0005-0000-0000-000001000000}"/>
    <cellStyle name="20% - Énfasis2" xfId="2" builtinId="34" customBuiltin="1"/>
    <cellStyle name="20% - Énfasis2 2" xfId="45" xr:uid="{00000000-0005-0000-0000-000003000000}"/>
    <cellStyle name="20% - Énfasis3" xfId="3" builtinId="38" customBuiltin="1"/>
    <cellStyle name="20% - Énfasis3 2" xfId="46" xr:uid="{00000000-0005-0000-0000-000005000000}"/>
    <cellStyle name="20% - Énfasis4" xfId="4" builtinId="42" customBuiltin="1"/>
    <cellStyle name="20% - Énfasis4 2" xfId="47" xr:uid="{00000000-0005-0000-0000-000007000000}"/>
    <cellStyle name="20% - Énfasis5" xfId="5" builtinId="46" customBuiltin="1"/>
    <cellStyle name="20% - Énfasis5 2" xfId="48" xr:uid="{00000000-0005-0000-0000-000009000000}"/>
    <cellStyle name="20% - Énfasis6" xfId="6" builtinId="50" customBuiltin="1"/>
    <cellStyle name="20% - Énfasis6 2" xfId="49" xr:uid="{00000000-0005-0000-0000-00000B000000}"/>
    <cellStyle name="40% - Énfasis1" xfId="7" builtinId="31" customBuiltin="1"/>
    <cellStyle name="40% - Énfasis1 2" xfId="50" xr:uid="{00000000-0005-0000-0000-00000D000000}"/>
    <cellStyle name="40% - Énfasis2" xfId="8" builtinId="35" customBuiltin="1"/>
    <cellStyle name="40% - Énfasis2 2" xfId="51" xr:uid="{00000000-0005-0000-0000-00000F000000}"/>
    <cellStyle name="40% - Énfasis3" xfId="9" builtinId="39" customBuiltin="1"/>
    <cellStyle name="40% - Énfasis3 2" xfId="52" xr:uid="{00000000-0005-0000-0000-000011000000}"/>
    <cellStyle name="40% - Énfasis4" xfId="10" builtinId="43" customBuiltin="1"/>
    <cellStyle name="40% - Énfasis4 2" xfId="53" xr:uid="{00000000-0005-0000-0000-000013000000}"/>
    <cellStyle name="40% - Énfasis5" xfId="11" builtinId="47" customBuiltin="1"/>
    <cellStyle name="40% - Énfasis5 2" xfId="54" xr:uid="{00000000-0005-0000-0000-000015000000}"/>
    <cellStyle name="40% - Énfasis6" xfId="12" builtinId="51" customBuiltin="1"/>
    <cellStyle name="40% - Énfasis6 2" xfId="55" xr:uid="{00000000-0005-0000-0000-000017000000}"/>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39"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 2" xfId="56" xr:uid="{00000000-0005-0000-0000-00002D000000}"/>
    <cellStyle name="Normal 2 2" xfId="58" xr:uid="{00000000-0005-0000-0000-00002E000000}"/>
    <cellStyle name="Normal 3" xfId="43" xr:uid="{00000000-0005-0000-0000-00002F000000}"/>
    <cellStyle name="Normal 3 2 2" xfId="61" xr:uid="{00000000-0005-0000-0000-000030000000}"/>
    <cellStyle name="Normal 3 6" xfId="59" xr:uid="{00000000-0005-0000-0000-000031000000}"/>
    <cellStyle name="Normal 34" xfId="63" xr:uid="{084DCF64-6236-4DED-A204-AA3489842CB6}"/>
    <cellStyle name="Normal 4" xfId="60" xr:uid="{00000000-0005-0000-0000-000032000000}"/>
    <cellStyle name="Normal 5" xfId="62" xr:uid="{0FFCCFAE-4E1C-42F7-868E-5CC8C68D09FE}"/>
    <cellStyle name="Normal 7" xfId="64" xr:uid="{02844B86-53FE-4D0C-81A3-36EEA12C7279}"/>
    <cellStyle name="Normal_Anexo A TC1_Rev 0" xfId="33" xr:uid="{00000000-0005-0000-0000-000033000000}"/>
    <cellStyle name="Notas" xfId="34" builtinId="10" customBuiltin="1"/>
    <cellStyle name="Notas 2" xfId="57" xr:uid="{00000000-0005-0000-0000-000035000000}"/>
    <cellStyle name="Salida" xfId="35" builtinId="21" customBuiltin="1"/>
    <cellStyle name="Texto de advertencia" xfId="36" builtinId="11" customBuiltin="1"/>
    <cellStyle name="Texto explicativo" xfId="37" builtinId="53" customBuiltin="1"/>
    <cellStyle name="Título" xfId="38" builtinId="15" customBuiltin="1"/>
    <cellStyle name="Título 2" xfId="40" builtinId="17" customBuiltin="1"/>
    <cellStyle name="Título 3" xfId="41" builtinId="18" customBuiltin="1"/>
    <cellStyle name="Total" xfId="4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238125</xdr:colOff>
      <xdr:row>1</xdr:row>
      <xdr:rowOff>0</xdr:rowOff>
    </xdr:from>
    <xdr:to>
      <xdr:col>16</xdr:col>
      <xdr:colOff>25612</xdr:colOff>
      <xdr:row>4</xdr:row>
      <xdr:rowOff>120650</xdr:rowOff>
    </xdr:to>
    <xdr:pic>
      <xdr:nvPicPr>
        <xdr:cNvPr id="4" name="Imagen 3">
          <a:extLst>
            <a:ext uri="{FF2B5EF4-FFF2-40B4-BE49-F238E27FC236}">
              <a16:creationId xmlns:a16="http://schemas.microsoft.com/office/drawing/2014/main" id="{A7999843-4D21-7306-CD6E-76BFFDE023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21166</xdr:colOff>
      <xdr:row>1</xdr:row>
      <xdr:rowOff>42333</xdr:rowOff>
    </xdr:from>
    <xdr:to>
      <xdr:col>4</xdr:col>
      <xdr:colOff>95250</xdr:colOff>
      <xdr:row>4</xdr:row>
      <xdr:rowOff>116387</xdr:rowOff>
    </xdr:to>
    <xdr:pic>
      <xdr:nvPicPr>
        <xdr:cNvPr id="3" name="Picture 4">
          <a:extLst>
            <a:ext uri="{FF2B5EF4-FFF2-40B4-BE49-F238E27FC236}">
              <a16:creationId xmlns:a16="http://schemas.microsoft.com/office/drawing/2014/main" id="{62168926-81B3-4AE7-88B2-BB3D9DC914F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06916" y="222250"/>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590550</xdr:colOff>
      <xdr:row>24</xdr:row>
      <xdr:rowOff>0</xdr:rowOff>
    </xdr:from>
    <xdr:to>
      <xdr:col>3</xdr:col>
      <xdr:colOff>0</xdr:colOff>
      <xdr:row>24</xdr:row>
      <xdr:rowOff>0</xdr:rowOff>
    </xdr:to>
    <xdr:sp macro="" textlink="">
      <xdr:nvSpPr>
        <xdr:cNvPr id="9395" name="Line 18">
          <a:extLst>
            <a:ext uri="{FF2B5EF4-FFF2-40B4-BE49-F238E27FC236}">
              <a16:creationId xmlns:a16="http://schemas.microsoft.com/office/drawing/2014/main" id="{00000000-0008-0000-0000-0000B3240000}"/>
            </a:ext>
          </a:extLst>
        </xdr:cNvPr>
        <xdr:cNvSpPr>
          <a:spLocks noChangeShapeType="1"/>
        </xdr:cNvSpPr>
      </xdr:nvSpPr>
      <xdr:spPr bwMode="auto">
        <a:xfrm>
          <a:off x="590550" y="5819775"/>
          <a:ext cx="2124075" cy="0"/>
        </a:xfrm>
        <a:prstGeom prst="line">
          <a:avLst/>
        </a:prstGeom>
        <a:noFill/>
        <a:ln w="9525">
          <a:solidFill>
            <a:srgbClr val="000000"/>
          </a:solidFill>
          <a:round/>
          <a:headEnd/>
          <a:tailEnd/>
        </a:ln>
      </xdr:spPr>
    </xdr:sp>
    <xdr:clientData/>
  </xdr:twoCellAnchor>
  <xdr:twoCellAnchor>
    <xdr:from>
      <xdr:col>4</xdr:col>
      <xdr:colOff>200025</xdr:colOff>
      <xdr:row>22</xdr:row>
      <xdr:rowOff>152400</xdr:rowOff>
    </xdr:from>
    <xdr:to>
      <xdr:col>5</xdr:col>
      <xdr:colOff>914400</xdr:colOff>
      <xdr:row>22</xdr:row>
      <xdr:rowOff>152400</xdr:rowOff>
    </xdr:to>
    <xdr:sp macro="" textlink="">
      <xdr:nvSpPr>
        <xdr:cNvPr id="9396" name="Line 20">
          <a:extLst>
            <a:ext uri="{FF2B5EF4-FFF2-40B4-BE49-F238E27FC236}">
              <a16:creationId xmlns:a16="http://schemas.microsoft.com/office/drawing/2014/main" id="{00000000-0008-0000-0000-0000B4240000}"/>
            </a:ext>
          </a:extLst>
        </xdr:cNvPr>
        <xdr:cNvSpPr>
          <a:spLocks noChangeShapeType="1"/>
        </xdr:cNvSpPr>
      </xdr:nvSpPr>
      <xdr:spPr bwMode="auto">
        <a:xfrm>
          <a:off x="3486150" y="5638800"/>
          <a:ext cx="3028950" cy="0"/>
        </a:xfrm>
        <a:prstGeom prst="line">
          <a:avLst/>
        </a:prstGeom>
        <a:noFill/>
        <a:ln w="9525">
          <a:solidFill>
            <a:srgbClr val="000000"/>
          </a:solidFill>
          <a:round/>
          <a:headEnd/>
          <a:tailEnd/>
        </a:ln>
      </xdr:spPr>
    </xdr:sp>
    <xdr:clientData/>
  </xdr:twoCellAnchor>
  <xdr:twoCellAnchor>
    <xdr:from>
      <xdr:col>4</xdr:col>
      <xdr:colOff>209550</xdr:colOff>
      <xdr:row>19</xdr:row>
      <xdr:rowOff>165287</xdr:rowOff>
    </xdr:from>
    <xdr:to>
      <xdr:col>5</xdr:col>
      <xdr:colOff>781050</xdr:colOff>
      <xdr:row>19</xdr:row>
      <xdr:rowOff>165287</xdr:rowOff>
    </xdr:to>
    <xdr:sp macro="" textlink="">
      <xdr:nvSpPr>
        <xdr:cNvPr id="9397" name="Line 21">
          <a:extLst>
            <a:ext uri="{FF2B5EF4-FFF2-40B4-BE49-F238E27FC236}">
              <a16:creationId xmlns:a16="http://schemas.microsoft.com/office/drawing/2014/main" id="{00000000-0008-0000-0000-0000B5240000}"/>
            </a:ext>
          </a:extLst>
        </xdr:cNvPr>
        <xdr:cNvSpPr>
          <a:spLocks noChangeShapeType="1"/>
        </xdr:cNvSpPr>
      </xdr:nvSpPr>
      <xdr:spPr bwMode="auto">
        <a:xfrm>
          <a:off x="3499597" y="5140699"/>
          <a:ext cx="2884394" cy="0"/>
        </a:xfrm>
        <a:prstGeom prst="line">
          <a:avLst/>
        </a:prstGeom>
        <a:noFill/>
        <a:ln w="9525">
          <a:solidFill>
            <a:srgbClr val="000000"/>
          </a:solidFill>
          <a:round/>
          <a:headEnd/>
          <a:tailEnd/>
        </a:ln>
      </xdr:spPr>
    </xdr:sp>
    <xdr:clientData/>
  </xdr:twoCellAnchor>
  <xdr:twoCellAnchor editAs="oneCell">
    <xdr:from>
      <xdr:col>0</xdr:col>
      <xdr:colOff>1</xdr:colOff>
      <xdr:row>0</xdr:row>
      <xdr:rowOff>89648</xdr:rowOff>
    </xdr:from>
    <xdr:to>
      <xdr:col>1</xdr:col>
      <xdr:colOff>458096</xdr:colOff>
      <xdr:row>0</xdr:row>
      <xdr:rowOff>600636</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 y="89648"/>
          <a:ext cx="1238024" cy="51098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1384487</xdr:colOff>
      <xdr:row>82</xdr:row>
      <xdr:rowOff>151839</xdr:rowOff>
    </xdr:from>
    <xdr:to>
      <xdr:col>5</xdr:col>
      <xdr:colOff>1102658</xdr:colOff>
      <xdr:row>82</xdr:row>
      <xdr:rowOff>152400</xdr:rowOff>
    </xdr:to>
    <xdr:sp macro="" textlink="">
      <xdr:nvSpPr>
        <xdr:cNvPr id="2" name="Line 21">
          <a:extLst>
            <a:ext uri="{FF2B5EF4-FFF2-40B4-BE49-F238E27FC236}">
              <a16:creationId xmlns:a16="http://schemas.microsoft.com/office/drawing/2014/main" id="{00000000-0008-0000-0100-000002000000}"/>
            </a:ext>
          </a:extLst>
        </xdr:cNvPr>
        <xdr:cNvSpPr>
          <a:spLocks noChangeShapeType="1"/>
        </xdr:cNvSpPr>
      </xdr:nvSpPr>
      <xdr:spPr bwMode="auto">
        <a:xfrm>
          <a:off x="3876675" y="14074027"/>
          <a:ext cx="1869701" cy="56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79</xdr:row>
      <xdr:rowOff>152400</xdr:rowOff>
    </xdr:from>
    <xdr:to>
      <xdr:col>5</xdr:col>
      <xdr:colOff>2019300</xdr:colOff>
      <xdr:row>79</xdr:row>
      <xdr:rowOff>152400</xdr:rowOff>
    </xdr:to>
    <xdr:cxnSp macro="">
      <xdr:nvCxnSpPr>
        <xdr:cNvPr id="3" name="4 Conector recto">
          <a:extLst>
            <a:ext uri="{FF2B5EF4-FFF2-40B4-BE49-F238E27FC236}">
              <a16:creationId xmlns:a16="http://schemas.microsoft.com/office/drawing/2014/main" id="{00000000-0008-0000-0100-000003000000}"/>
            </a:ext>
          </a:extLst>
        </xdr:cNvPr>
        <xdr:cNvCxnSpPr>
          <a:cxnSpLocks noChangeShapeType="1"/>
        </xdr:cNvCxnSpPr>
      </xdr:nvCxnSpPr>
      <xdr:spPr bwMode="auto">
        <a:xfrm>
          <a:off x="2171700" y="13487400"/>
          <a:ext cx="339090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59266</xdr:colOff>
      <xdr:row>0</xdr:row>
      <xdr:rowOff>67734</xdr:rowOff>
    </xdr:from>
    <xdr:to>
      <xdr:col>3</xdr:col>
      <xdr:colOff>698021</xdr:colOff>
      <xdr:row>0</xdr:row>
      <xdr:rowOff>782177</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211666" y="67734"/>
          <a:ext cx="1730955"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133349</xdr:colOff>
      <xdr:row>142</xdr:row>
      <xdr:rowOff>0</xdr:rowOff>
    </xdr:from>
    <xdr:to>
      <xdr:col>2</xdr:col>
      <xdr:colOff>3089562</xdr:colOff>
      <xdr:row>142</xdr:row>
      <xdr:rowOff>0</xdr:rowOff>
    </xdr:to>
    <xdr:sp macro="" textlink="">
      <xdr:nvSpPr>
        <xdr:cNvPr id="1936" name="Line 21">
          <a:extLst>
            <a:ext uri="{FF2B5EF4-FFF2-40B4-BE49-F238E27FC236}">
              <a16:creationId xmlns:a16="http://schemas.microsoft.com/office/drawing/2014/main" id="{00000000-0008-0000-0200-000090070000}"/>
            </a:ext>
          </a:extLst>
        </xdr:cNvPr>
        <xdr:cNvSpPr>
          <a:spLocks noChangeShapeType="1"/>
        </xdr:cNvSpPr>
      </xdr:nvSpPr>
      <xdr:spPr bwMode="auto">
        <a:xfrm>
          <a:off x="715240" y="54891709"/>
          <a:ext cx="4216977" cy="0"/>
        </a:xfrm>
        <a:prstGeom prst="line">
          <a:avLst/>
        </a:prstGeom>
        <a:noFill/>
        <a:ln w="9525">
          <a:solidFill>
            <a:srgbClr val="000000"/>
          </a:solidFill>
          <a:round/>
          <a:headEnd/>
          <a:tailEnd/>
        </a:ln>
      </xdr:spPr>
    </xdr:sp>
    <xdr:clientData/>
  </xdr:twoCellAnchor>
  <xdr:twoCellAnchor>
    <xdr:from>
      <xdr:col>1</xdr:col>
      <xdr:colOff>217341</xdr:colOff>
      <xdr:row>138</xdr:row>
      <xdr:rowOff>161058</xdr:rowOff>
    </xdr:from>
    <xdr:to>
      <xdr:col>2</xdr:col>
      <xdr:colOff>3352798</xdr:colOff>
      <xdr:row>138</xdr:row>
      <xdr:rowOff>166254</xdr:rowOff>
    </xdr:to>
    <xdr:sp macro="" textlink="">
      <xdr:nvSpPr>
        <xdr:cNvPr id="1937" name="Line 22">
          <a:extLst>
            <a:ext uri="{FF2B5EF4-FFF2-40B4-BE49-F238E27FC236}">
              <a16:creationId xmlns:a16="http://schemas.microsoft.com/office/drawing/2014/main" id="{00000000-0008-0000-0200-000091070000}"/>
            </a:ext>
          </a:extLst>
        </xdr:cNvPr>
        <xdr:cNvSpPr>
          <a:spLocks noChangeShapeType="1"/>
        </xdr:cNvSpPr>
      </xdr:nvSpPr>
      <xdr:spPr bwMode="auto">
        <a:xfrm>
          <a:off x="799232" y="54332331"/>
          <a:ext cx="4396221" cy="5196"/>
        </a:xfrm>
        <a:prstGeom prst="line">
          <a:avLst/>
        </a:prstGeom>
        <a:noFill/>
        <a:ln w="9525">
          <a:solidFill>
            <a:srgbClr val="000000"/>
          </a:solidFill>
          <a:round/>
          <a:headEnd/>
          <a:tailEnd/>
        </a:ln>
      </xdr:spPr>
    </xdr:sp>
    <xdr:clientData/>
  </xdr:twoCellAnchor>
  <xdr:twoCellAnchor>
    <xdr:from>
      <xdr:col>3</xdr:col>
      <xdr:colOff>665019</xdr:colOff>
      <xdr:row>142</xdr:row>
      <xdr:rowOff>0</xdr:rowOff>
    </xdr:from>
    <xdr:to>
      <xdr:col>5</xdr:col>
      <xdr:colOff>1440873</xdr:colOff>
      <xdr:row>142</xdr:row>
      <xdr:rowOff>0</xdr:rowOff>
    </xdr:to>
    <xdr:sp macro="" textlink="">
      <xdr:nvSpPr>
        <xdr:cNvPr id="1938" name="Line 23">
          <a:extLst>
            <a:ext uri="{FF2B5EF4-FFF2-40B4-BE49-F238E27FC236}">
              <a16:creationId xmlns:a16="http://schemas.microsoft.com/office/drawing/2014/main" id="{00000000-0008-0000-0200-000092070000}"/>
            </a:ext>
          </a:extLst>
        </xdr:cNvPr>
        <xdr:cNvSpPr>
          <a:spLocks noChangeShapeType="1"/>
        </xdr:cNvSpPr>
      </xdr:nvSpPr>
      <xdr:spPr bwMode="auto">
        <a:xfrm>
          <a:off x="7370619" y="54891709"/>
          <a:ext cx="3865418" cy="0"/>
        </a:xfrm>
        <a:prstGeom prst="line">
          <a:avLst/>
        </a:prstGeom>
        <a:noFill/>
        <a:ln w="9525">
          <a:solidFill>
            <a:srgbClr val="000000"/>
          </a:solidFill>
          <a:round/>
          <a:headEnd/>
          <a:tailEnd/>
        </a:ln>
      </xdr:spPr>
      <xdr:txBody>
        <a:bodyPr/>
        <a:lstStyle/>
        <a:p>
          <a:endParaRPr lang="es-CL"/>
        </a:p>
      </xdr:txBody>
    </xdr:sp>
    <xdr:clientData/>
  </xdr:twoCellAnchor>
  <xdr:twoCellAnchor>
    <xdr:from>
      <xdr:col>3</xdr:col>
      <xdr:colOff>228600</xdr:colOff>
      <xdr:row>138</xdr:row>
      <xdr:rowOff>152400</xdr:rowOff>
    </xdr:from>
    <xdr:to>
      <xdr:col>5</xdr:col>
      <xdr:colOff>1551709</xdr:colOff>
      <xdr:row>138</xdr:row>
      <xdr:rowOff>152400</xdr:rowOff>
    </xdr:to>
    <xdr:sp macro="" textlink="">
      <xdr:nvSpPr>
        <xdr:cNvPr id="1939" name="Line 24">
          <a:extLst>
            <a:ext uri="{FF2B5EF4-FFF2-40B4-BE49-F238E27FC236}">
              <a16:creationId xmlns:a16="http://schemas.microsoft.com/office/drawing/2014/main" id="{00000000-0008-0000-0200-000093070000}"/>
            </a:ext>
          </a:extLst>
        </xdr:cNvPr>
        <xdr:cNvSpPr>
          <a:spLocks noChangeShapeType="1"/>
        </xdr:cNvSpPr>
      </xdr:nvSpPr>
      <xdr:spPr bwMode="auto">
        <a:xfrm>
          <a:off x="6934200" y="54323673"/>
          <a:ext cx="4412673" cy="0"/>
        </a:xfrm>
        <a:prstGeom prst="line">
          <a:avLst/>
        </a:prstGeom>
        <a:noFill/>
        <a:ln w="9525">
          <a:solidFill>
            <a:srgbClr val="000000"/>
          </a:solidFill>
          <a:round/>
          <a:headEnd/>
          <a:tailEnd/>
        </a:ln>
      </xdr:spPr>
    </xdr:sp>
    <xdr:clientData/>
  </xdr:twoCellAnchor>
  <xdr:twoCellAnchor editAs="oneCell">
    <xdr:from>
      <xdr:col>0</xdr:col>
      <xdr:colOff>228600</xdr:colOff>
      <xdr:row>0</xdr:row>
      <xdr:rowOff>114300</xdr:rowOff>
    </xdr:from>
    <xdr:to>
      <xdr:col>2</xdr:col>
      <xdr:colOff>110435</xdr:colOff>
      <xdr:row>0</xdr:row>
      <xdr:rowOff>828743</xdr:rowOff>
    </xdr:to>
    <xdr:pic>
      <xdr:nvPicPr>
        <xdr:cNvPr id="23" name="Picture 4">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228600" y="114300"/>
          <a:ext cx="1736035"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FFF97B75-9341-4956-ABE2-CB1168DE44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843" y="166684"/>
          <a:ext cx="1023938" cy="45244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6E3D32DD-564A-4388-A4AA-F012C23BB534}"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9" dT="2025-03-03T17:39:23.04" personId="{6E3D32DD-564A-4388-A4AA-F012C23BB534}" id="{D37F4953-214E-40CD-9F1D-F7D5DDBAA15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21" dT="2025-03-03T18:08:58.48" personId="{6E3D32DD-564A-4388-A4AA-F012C23BB534}" id="{4D781788-0BF9-42F0-B134-106D8E7714C6}">
    <text>Se mantiene comentarios, es 1 Interruptor Trifásico con Accionamiento Monopolar</text>
  </threadedComment>
  <threadedComment ref="A131" dT="2025-03-06T17:50:32.15" personId="{6E3D32DD-564A-4388-A4AA-F012C23BB534}" id="{70E83BE2-D315-4F26-BB25-C18919C4C00E}">
    <text>Ajustar separación de Notas.</text>
  </threadedComment>
  <threadedComment ref="A132" dT="2025-03-03T17:39:41.20" personId="{6E3D32DD-564A-4388-A4AA-F012C23BB534}" id="{E2555163-EE73-4969-9255-0D6BEBFAE6BF}">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tabSelected="1" view="pageBreakPreview" zoomScale="90" zoomScaleNormal="40" zoomScaleSheetLayoutView="90" workbookViewId="0">
      <selection activeCell="V19" sqref="V19"/>
    </sheetView>
  </sheetViews>
  <sheetFormatPr baseColWidth="10" defaultColWidth="11" defaultRowHeight="14.25"/>
  <cols>
    <col min="1" max="1" width="3.75" style="161" customWidth="1"/>
    <col min="2" max="2" width="5.25" style="161" customWidth="1"/>
    <col min="3" max="3" width="3.625" style="161" customWidth="1"/>
    <col min="4" max="4" width="6.875" style="161" customWidth="1"/>
    <col min="5" max="5" width="4.625" style="161" customWidth="1"/>
    <col min="6" max="6" width="11" style="161"/>
    <col min="7" max="8" width="4.375" style="161" customWidth="1"/>
    <col min="9" max="9" width="4.125" style="161" customWidth="1"/>
    <col min="10" max="10" width="5.25" style="161" customWidth="1"/>
    <col min="11" max="11" width="5.5" style="161" customWidth="1"/>
    <col min="12" max="12" width="6" style="161" customWidth="1"/>
    <col min="13" max="13" width="4.375" style="161" customWidth="1"/>
    <col min="14" max="14" width="3.75" style="161" customWidth="1"/>
    <col min="15" max="15" width="4.75" style="161" customWidth="1"/>
    <col min="16" max="16" width="3.5" style="161" customWidth="1"/>
    <col min="17" max="17" width="3.125" style="161" customWidth="1"/>
    <col min="18" max="18" width="2.75" style="161" customWidth="1"/>
    <col min="19" max="16384" width="11" style="161"/>
  </cols>
  <sheetData>
    <row r="1" spans="1:18">
      <c r="A1" s="160"/>
      <c r="B1" s="160"/>
      <c r="C1" s="160"/>
      <c r="D1" s="160"/>
      <c r="E1" s="160"/>
      <c r="F1" s="160"/>
      <c r="G1" s="160"/>
      <c r="H1" s="160"/>
      <c r="I1" s="160"/>
      <c r="J1" s="160"/>
      <c r="K1" s="160"/>
      <c r="L1" s="160"/>
      <c r="M1" s="160"/>
      <c r="N1" s="160"/>
      <c r="O1" s="160"/>
      <c r="P1" s="160"/>
      <c r="Q1" s="160"/>
      <c r="R1" s="160"/>
    </row>
    <row r="2" spans="1:18">
      <c r="A2" s="160"/>
      <c r="B2" s="160"/>
      <c r="C2" s="160"/>
      <c r="D2" s="160"/>
      <c r="E2" s="160"/>
      <c r="F2" s="160"/>
      <c r="G2" s="160"/>
      <c r="H2" s="160"/>
      <c r="I2" s="160"/>
      <c r="J2" s="160"/>
      <c r="K2" s="160"/>
      <c r="L2" s="160"/>
      <c r="M2" s="160"/>
      <c r="N2" s="160"/>
      <c r="O2" s="160"/>
      <c r="P2" s="160"/>
      <c r="Q2" s="160"/>
      <c r="R2" s="160"/>
    </row>
    <row r="3" spans="1:18">
      <c r="A3" s="160"/>
      <c r="B3" s="160"/>
      <c r="C3" s="160"/>
      <c r="D3" s="160"/>
      <c r="E3" s="160"/>
      <c r="F3" s="160"/>
      <c r="G3" s="160"/>
      <c r="H3" s="160"/>
      <c r="I3" s="160"/>
      <c r="J3" s="160"/>
      <c r="K3" s="160"/>
      <c r="L3" s="160"/>
      <c r="M3" s="160"/>
      <c r="N3" s="160"/>
      <c r="O3" s="160"/>
      <c r="P3" s="160"/>
      <c r="Q3" s="160"/>
      <c r="R3" s="160"/>
    </row>
    <row r="4" spans="1:18">
      <c r="A4" s="160"/>
      <c r="B4" s="160"/>
      <c r="C4" s="160"/>
      <c r="D4" s="160"/>
      <c r="E4" s="160"/>
      <c r="F4" s="160"/>
      <c r="G4" s="160"/>
      <c r="H4" s="160"/>
      <c r="I4" s="160"/>
      <c r="J4" s="160"/>
      <c r="K4" s="160"/>
      <c r="L4" s="160"/>
      <c r="M4" s="160"/>
      <c r="N4" s="160"/>
      <c r="O4" s="160"/>
      <c r="P4" s="160"/>
      <c r="Q4" s="160"/>
      <c r="R4" s="160"/>
    </row>
    <row r="5" spans="1:18">
      <c r="A5" s="160"/>
      <c r="B5" s="160"/>
      <c r="C5" s="160"/>
      <c r="D5" s="160"/>
      <c r="E5" s="160"/>
      <c r="F5" s="160"/>
      <c r="G5" s="160"/>
      <c r="H5" s="160"/>
      <c r="I5" s="160"/>
      <c r="J5" s="160"/>
      <c r="K5" s="160"/>
      <c r="L5" s="160"/>
      <c r="M5" s="160"/>
      <c r="N5" s="160"/>
      <c r="O5" s="160"/>
      <c r="P5" s="160"/>
      <c r="Q5" s="160"/>
      <c r="R5" s="160"/>
    </row>
    <row r="6" spans="1:18">
      <c r="A6" s="160"/>
      <c r="B6" s="160"/>
      <c r="C6" s="160"/>
      <c r="D6" s="160"/>
      <c r="E6" s="160"/>
      <c r="F6" s="160"/>
      <c r="G6" s="160"/>
      <c r="H6" s="160"/>
      <c r="I6" s="160"/>
      <c r="J6" s="160"/>
      <c r="K6" s="160"/>
      <c r="L6" s="160"/>
      <c r="M6" s="160"/>
      <c r="N6" s="160"/>
      <c r="O6" s="160"/>
      <c r="P6" s="160"/>
      <c r="Q6" s="160"/>
      <c r="R6" s="160"/>
    </row>
    <row r="7" spans="1:18">
      <c r="A7" s="160"/>
      <c r="B7" s="162"/>
      <c r="C7" s="162"/>
      <c r="D7" s="162"/>
      <c r="E7" s="162"/>
      <c r="F7" s="162"/>
      <c r="G7" s="162"/>
      <c r="H7" s="162"/>
      <c r="I7" s="162"/>
      <c r="J7" s="162"/>
      <c r="K7" s="162"/>
      <c r="L7" s="162"/>
      <c r="M7" s="162"/>
      <c r="N7" s="162"/>
      <c r="O7" s="162"/>
      <c r="P7" s="162"/>
      <c r="Q7" s="162"/>
      <c r="R7" s="160"/>
    </row>
    <row r="8" spans="1:18">
      <c r="A8" s="160"/>
      <c r="B8" s="162"/>
      <c r="C8" s="162"/>
      <c r="D8" s="162"/>
      <c r="E8" s="162"/>
      <c r="F8" s="162"/>
      <c r="G8" s="162"/>
      <c r="H8" s="162"/>
      <c r="I8" s="162"/>
      <c r="J8" s="162"/>
      <c r="K8" s="162"/>
      <c r="L8" s="162"/>
      <c r="M8" s="162"/>
      <c r="N8" s="162"/>
      <c r="O8" s="162"/>
      <c r="P8" s="162"/>
      <c r="Q8" s="162"/>
      <c r="R8" s="160"/>
    </row>
    <row r="9" spans="1:18">
      <c r="A9" s="160"/>
      <c r="B9" s="162"/>
      <c r="C9" s="162"/>
      <c r="D9" s="162"/>
      <c r="E9" s="162"/>
      <c r="F9" s="162"/>
      <c r="G9" s="162"/>
      <c r="H9" s="162"/>
      <c r="I9" s="162"/>
      <c r="J9" s="162"/>
      <c r="K9" s="162"/>
      <c r="L9" s="162"/>
      <c r="M9" s="162"/>
      <c r="N9" s="162"/>
      <c r="O9" s="162"/>
      <c r="P9" s="162"/>
      <c r="Q9" s="162"/>
      <c r="R9" s="160"/>
    </row>
    <row r="10" spans="1:18">
      <c r="A10" s="160"/>
      <c r="B10" s="162"/>
      <c r="C10" s="162"/>
      <c r="D10" s="162"/>
      <c r="E10" s="162"/>
      <c r="F10" s="162"/>
      <c r="G10" s="162"/>
      <c r="H10" s="162"/>
      <c r="I10" s="162"/>
      <c r="J10" s="162"/>
      <c r="K10" s="162"/>
      <c r="L10" s="162"/>
      <c r="M10" s="162"/>
      <c r="N10" s="162"/>
      <c r="O10" s="162"/>
      <c r="P10" s="162"/>
      <c r="Q10" s="162"/>
      <c r="R10" s="160"/>
    </row>
    <row r="11" spans="1:18" ht="20.100000000000001" customHeight="1">
      <c r="A11" s="160"/>
      <c r="B11" s="209" t="s">
        <v>259</v>
      </c>
      <c r="C11" s="209"/>
      <c r="D11" s="209"/>
      <c r="E11" s="209"/>
      <c r="F11" s="226" t="s">
        <v>260</v>
      </c>
      <c r="G11" s="226"/>
      <c r="H11" s="226"/>
      <c r="I11" s="226"/>
      <c r="J11" s="226"/>
      <c r="K11" s="226"/>
      <c r="L11" s="226"/>
      <c r="M11" s="226"/>
      <c r="N11" s="226"/>
      <c r="O11" s="226"/>
      <c r="P11" s="226"/>
      <c r="Q11" s="226"/>
      <c r="R11" s="160"/>
    </row>
    <row r="12" spans="1:18" ht="15" customHeight="1">
      <c r="A12" s="163"/>
      <c r="B12" s="227"/>
      <c r="C12" s="227"/>
      <c r="D12" s="227"/>
      <c r="E12" s="227"/>
      <c r="F12" s="227"/>
      <c r="G12" s="227"/>
      <c r="H12" s="227"/>
      <c r="I12" s="227"/>
      <c r="J12" s="227"/>
      <c r="K12" s="227"/>
      <c r="L12" s="227"/>
      <c r="M12" s="227"/>
      <c r="N12" s="227"/>
      <c r="O12" s="227"/>
      <c r="P12" s="227"/>
      <c r="Q12" s="227"/>
      <c r="R12" s="163"/>
    </row>
    <row r="13" spans="1:18" ht="27" customHeight="1">
      <c r="A13" s="163"/>
      <c r="B13" s="209" t="s">
        <v>261</v>
      </c>
      <c r="C13" s="209"/>
      <c r="D13" s="209"/>
      <c r="E13" s="209"/>
      <c r="F13" s="225" t="s">
        <v>288</v>
      </c>
      <c r="G13" s="225"/>
      <c r="H13" s="225"/>
      <c r="I13" s="225"/>
      <c r="J13" s="225"/>
      <c r="K13" s="225"/>
      <c r="L13" s="225"/>
      <c r="M13" s="225"/>
      <c r="N13" s="225"/>
      <c r="O13" s="225"/>
      <c r="P13" s="225"/>
      <c r="Q13" s="225"/>
      <c r="R13" s="163"/>
    </row>
    <row r="14" spans="1:18" ht="15" customHeight="1">
      <c r="A14" s="160"/>
      <c r="B14" s="162"/>
      <c r="C14" s="162"/>
      <c r="D14" s="162"/>
      <c r="E14" s="162"/>
      <c r="F14" s="162"/>
      <c r="G14" s="162"/>
      <c r="H14" s="162"/>
      <c r="I14" s="162"/>
      <c r="J14" s="162"/>
      <c r="K14" s="162"/>
      <c r="L14" s="162"/>
      <c r="M14" s="162"/>
      <c r="N14" s="162"/>
      <c r="O14" s="162"/>
      <c r="P14" s="162"/>
      <c r="Q14" s="162"/>
      <c r="R14" s="160"/>
    </row>
    <row r="15" spans="1:18" ht="20.100000000000001" customHeight="1">
      <c r="A15" s="164"/>
      <c r="B15" s="223" t="s">
        <v>262</v>
      </c>
      <c r="C15" s="223"/>
      <c r="D15" s="223"/>
      <c r="E15" s="223"/>
      <c r="F15" s="224" t="s">
        <v>289</v>
      </c>
      <c r="G15" s="224"/>
      <c r="H15" s="224"/>
      <c r="I15" s="224"/>
      <c r="J15" s="224"/>
      <c r="K15" s="224"/>
      <c r="L15" s="224"/>
      <c r="M15" s="224"/>
      <c r="N15" s="224"/>
      <c r="O15" s="224"/>
      <c r="P15" s="224"/>
      <c r="Q15" s="224"/>
      <c r="R15" s="164"/>
    </row>
    <row r="16" spans="1:18" ht="15" customHeight="1">
      <c r="A16" s="164"/>
      <c r="B16" s="165"/>
      <c r="C16" s="165"/>
      <c r="D16" s="165"/>
      <c r="E16" s="165"/>
      <c r="F16" s="166"/>
      <c r="G16" s="166"/>
      <c r="H16" s="166"/>
      <c r="I16" s="166"/>
      <c r="J16" s="166"/>
      <c r="K16" s="166"/>
      <c r="L16" s="166"/>
      <c r="M16" s="166"/>
      <c r="N16" s="166"/>
      <c r="O16" s="166"/>
      <c r="P16" s="166"/>
      <c r="Q16" s="167"/>
      <c r="R16" s="164"/>
    </row>
    <row r="17" spans="1:18" ht="20.100000000000001" customHeight="1">
      <c r="A17" s="164"/>
      <c r="B17" s="223" t="s">
        <v>263</v>
      </c>
      <c r="C17" s="223"/>
      <c r="D17" s="223"/>
      <c r="E17" s="223"/>
      <c r="F17" s="224" t="s">
        <v>289</v>
      </c>
      <c r="G17" s="224"/>
      <c r="H17" s="224"/>
      <c r="I17" s="224"/>
      <c r="J17" s="224"/>
      <c r="K17" s="224"/>
      <c r="L17" s="224"/>
      <c r="M17" s="224"/>
      <c r="N17" s="224"/>
      <c r="O17" s="224"/>
      <c r="P17" s="224"/>
      <c r="Q17" s="224"/>
      <c r="R17" s="164"/>
    </row>
    <row r="18" spans="1:18" ht="15" customHeight="1">
      <c r="A18" s="160"/>
      <c r="B18" s="162"/>
      <c r="C18" s="162"/>
      <c r="D18" s="162"/>
      <c r="E18" s="162"/>
      <c r="F18" s="162"/>
      <c r="G18" s="162"/>
      <c r="H18" s="162"/>
      <c r="I18" s="162"/>
      <c r="J18" s="162"/>
      <c r="K18" s="162"/>
      <c r="L18" s="162"/>
      <c r="M18" s="162"/>
      <c r="N18" s="162"/>
      <c r="O18" s="162"/>
      <c r="P18" s="162"/>
      <c r="Q18" s="162"/>
      <c r="R18" s="160"/>
    </row>
    <row r="19" spans="1:18" ht="20.100000000000001" customHeight="1">
      <c r="A19" s="168"/>
      <c r="B19" s="223" t="s">
        <v>264</v>
      </c>
      <c r="C19" s="223"/>
      <c r="D19" s="223"/>
      <c r="E19" s="223"/>
      <c r="F19" s="225" t="s">
        <v>290</v>
      </c>
      <c r="G19" s="225"/>
      <c r="H19" s="225"/>
      <c r="I19" s="225"/>
      <c r="J19" s="225"/>
      <c r="K19" s="225"/>
      <c r="L19" s="225"/>
      <c r="M19" s="225"/>
      <c r="N19" s="225"/>
      <c r="O19" s="225"/>
      <c r="P19" s="225"/>
      <c r="Q19" s="225"/>
      <c r="R19" s="168"/>
    </row>
    <row r="20" spans="1:18" ht="15" customHeight="1">
      <c r="A20" s="169"/>
      <c r="B20" s="170"/>
      <c r="C20" s="170"/>
      <c r="D20" s="170"/>
      <c r="E20" s="170"/>
      <c r="F20" s="170"/>
      <c r="G20" s="170"/>
      <c r="H20" s="170"/>
      <c r="I20" s="170"/>
      <c r="J20" s="170"/>
      <c r="K20" s="170"/>
      <c r="L20" s="170"/>
      <c r="M20" s="170"/>
      <c r="N20" s="170"/>
      <c r="O20" s="170"/>
      <c r="P20" s="170"/>
      <c r="Q20" s="170"/>
      <c r="R20" s="169"/>
    </row>
    <row r="21" spans="1:18" ht="15" customHeight="1">
      <c r="A21" s="169"/>
      <c r="B21" s="170"/>
      <c r="C21" s="170"/>
      <c r="D21" s="170"/>
      <c r="E21" s="170"/>
      <c r="F21" s="170"/>
      <c r="G21" s="170"/>
      <c r="H21" s="170"/>
      <c r="I21" s="170"/>
      <c r="J21" s="170"/>
      <c r="K21" s="170"/>
      <c r="L21" s="170"/>
      <c r="M21" s="170"/>
      <c r="N21" s="170"/>
      <c r="O21" s="170"/>
      <c r="P21" s="170"/>
      <c r="Q21" s="170"/>
      <c r="R21" s="169"/>
    </row>
    <row r="22" spans="1:18" ht="15" customHeight="1">
      <c r="A22" s="169"/>
      <c r="B22" s="209" t="s">
        <v>265</v>
      </c>
      <c r="C22" s="209"/>
      <c r="D22" s="209"/>
      <c r="E22" s="209"/>
      <c r="F22" s="209" t="s">
        <v>266</v>
      </c>
      <c r="G22" s="209"/>
      <c r="H22" s="209"/>
      <c r="I22" s="209"/>
      <c r="J22" s="170"/>
      <c r="K22" s="170"/>
      <c r="L22" s="170"/>
      <c r="M22" s="170"/>
      <c r="N22" s="209" t="s">
        <v>267</v>
      </c>
      <c r="O22" s="209"/>
      <c r="P22" s="209"/>
      <c r="Q22" s="209"/>
      <c r="R22" s="169"/>
    </row>
    <row r="23" spans="1:18" ht="15" customHeight="1">
      <c r="A23" s="169"/>
      <c r="B23" s="216" t="str">
        <f>"24/01/2025"</f>
        <v>24/01/2025</v>
      </c>
      <c r="C23" s="217"/>
      <c r="D23" s="217"/>
      <c r="E23" s="218"/>
      <c r="F23" s="220" t="s">
        <v>273</v>
      </c>
      <c r="G23" s="221"/>
      <c r="H23" s="221"/>
      <c r="I23" s="222"/>
      <c r="J23" s="170"/>
      <c r="K23" s="170"/>
      <c r="L23" s="170"/>
      <c r="M23" s="170"/>
      <c r="N23" s="207">
        <v>6</v>
      </c>
      <c r="O23" s="207"/>
      <c r="P23" s="207"/>
      <c r="Q23" s="207"/>
      <c r="R23" s="169"/>
    </row>
    <row r="24" spans="1:18" ht="15" customHeight="1">
      <c r="A24" s="169"/>
      <c r="B24" s="216">
        <v>45695</v>
      </c>
      <c r="C24" s="217"/>
      <c r="D24" s="217"/>
      <c r="E24" s="218"/>
      <c r="F24" s="220">
        <v>0</v>
      </c>
      <c r="G24" s="221"/>
      <c r="H24" s="221"/>
      <c r="I24" s="222"/>
      <c r="J24" s="170"/>
      <c r="K24" s="170"/>
      <c r="L24" s="170"/>
      <c r="M24" s="170"/>
      <c r="N24" s="170"/>
      <c r="O24" s="170"/>
      <c r="P24" s="170"/>
      <c r="Q24" s="170"/>
      <c r="R24" s="169"/>
    </row>
    <row r="25" spans="1:18" ht="15" customHeight="1">
      <c r="A25" s="169"/>
      <c r="B25" s="216"/>
      <c r="C25" s="217"/>
      <c r="D25" s="217"/>
      <c r="E25" s="218"/>
      <c r="F25" s="220"/>
      <c r="G25" s="221"/>
      <c r="H25" s="221"/>
      <c r="I25" s="222"/>
      <c r="J25" s="170"/>
      <c r="K25" s="170"/>
      <c r="L25" s="170"/>
      <c r="M25" s="170"/>
      <c r="N25" s="170"/>
      <c r="O25" s="170"/>
      <c r="P25" s="170"/>
      <c r="Q25" s="170"/>
      <c r="R25" s="169"/>
    </row>
    <row r="26" spans="1:18" ht="15" customHeight="1">
      <c r="A26" s="169"/>
      <c r="B26" s="170"/>
      <c r="C26" s="170"/>
      <c r="D26" s="170"/>
      <c r="E26" s="170"/>
      <c r="F26" s="170"/>
      <c r="G26" s="170"/>
      <c r="H26" s="170"/>
      <c r="I26" s="170"/>
      <c r="J26" s="170"/>
      <c r="K26" s="170"/>
      <c r="L26" s="170"/>
      <c r="M26" s="170"/>
      <c r="N26" s="170"/>
      <c r="O26" s="170"/>
      <c r="P26" s="170"/>
      <c r="Q26" s="170"/>
      <c r="R26" s="169"/>
    </row>
    <row r="27" spans="1:18" ht="15" customHeight="1">
      <c r="A27" s="164"/>
      <c r="B27" s="219" t="s">
        <v>363</v>
      </c>
      <c r="C27" s="219"/>
      <c r="D27" s="219"/>
      <c r="E27" s="219"/>
      <c r="F27" s="219" t="s">
        <v>268</v>
      </c>
      <c r="G27" s="219"/>
      <c r="H27" s="219"/>
      <c r="I27" s="219"/>
      <c r="J27" s="219" t="s">
        <v>269</v>
      </c>
      <c r="K27" s="219"/>
      <c r="L27" s="219"/>
      <c r="M27" s="219"/>
      <c r="N27" s="219" t="s">
        <v>265</v>
      </c>
      <c r="O27" s="219"/>
      <c r="P27" s="219"/>
      <c r="Q27" s="219"/>
      <c r="R27" s="164"/>
    </row>
    <row r="28" spans="1:18" ht="15" customHeight="1">
      <c r="A28" s="164"/>
      <c r="B28" s="207" t="s">
        <v>270</v>
      </c>
      <c r="C28" s="207"/>
      <c r="D28" s="207"/>
      <c r="E28" s="207"/>
      <c r="F28" s="214" t="s">
        <v>291</v>
      </c>
      <c r="G28" s="214"/>
      <c r="H28" s="214"/>
      <c r="I28" s="214"/>
      <c r="J28" s="215"/>
      <c r="K28" s="215"/>
      <c r="L28" s="215"/>
      <c r="M28" s="215"/>
      <c r="N28" s="216" t="str">
        <f>"24/01/2025"</f>
        <v>24/01/2025</v>
      </c>
      <c r="O28" s="217"/>
      <c r="P28" s="217"/>
      <c r="Q28" s="218"/>
      <c r="R28" s="164"/>
    </row>
    <row r="29" spans="1:18" ht="15" customHeight="1">
      <c r="A29" s="169"/>
      <c r="B29" s="207" t="s">
        <v>271</v>
      </c>
      <c r="C29" s="207"/>
      <c r="D29" s="207"/>
      <c r="E29" s="207"/>
      <c r="F29" s="214" t="s">
        <v>292</v>
      </c>
      <c r="G29" s="214"/>
      <c r="H29" s="214"/>
      <c r="I29" s="214"/>
      <c r="J29" s="215"/>
      <c r="K29" s="215"/>
      <c r="L29" s="215"/>
      <c r="M29" s="215"/>
      <c r="N29" s="216" t="str">
        <f t="shared" ref="N29:N30" si="0">"24/01/2025"</f>
        <v>24/01/2025</v>
      </c>
      <c r="O29" s="217"/>
      <c r="P29" s="217"/>
      <c r="Q29" s="218"/>
      <c r="R29" s="171"/>
    </row>
    <row r="30" spans="1:18" ht="15" customHeight="1">
      <c r="A30" s="169"/>
      <c r="B30" s="207" t="s">
        <v>272</v>
      </c>
      <c r="C30" s="207"/>
      <c r="D30" s="207"/>
      <c r="E30" s="207"/>
      <c r="F30" s="214" t="s">
        <v>293</v>
      </c>
      <c r="G30" s="214"/>
      <c r="H30" s="214"/>
      <c r="I30" s="214"/>
      <c r="J30" s="215"/>
      <c r="K30" s="215"/>
      <c r="L30" s="215"/>
      <c r="M30" s="215"/>
      <c r="N30" s="216" t="str">
        <f t="shared" si="0"/>
        <v>24/01/2025</v>
      </c>
      <c r="O30" s="217"/>
      <c r="P30" s="217"/>
      <c r="Q30" s="218"/>
      <c r="R30" s="169"/>
    </row>
    <row r="31" spans="1:18" ht="15" customHeight="1">
      <c r="A31" s="169"/>
      <c r="B31" s="209" t="s">
        <v>259</v>
      </c>
      <c r="C31" s="209"/>
      <c r="D31" s="209"/>
      <c r="E31" s="209"/>
      <c r="F31" s="210"/>
      <c r="G31" s="210"/>
      <c r="H31" s="210"/>
      <c r="I31" s="210"/>
      <c r="J31" s="210"/>
      <c r="K31" s="210"/>
      <c r="L31" s="210"/>
      <c r="M31" s="210"/>
      <c r="N31" s="211"/>
      <c r="O31" s="212"/>
      <c r="P31" s="212"/>
      <c r="Q31" s="213"/>
      <c r="R31" s="169"/>
    </row>
    <row r="32" spans="1:18" ht="15" customHeight="1">
      <c r="A32" s="169"/>
      <c r="B32" s="207" t="s">
        <v>271</v>
      </c>
      <c r="C32" s="207"/>
      <c r="D32" s="207"/>
      <c r="E32" s="207"/>
      <c r="F32" s="207"/>
      <c r="G32" s="207"/>
      <c r="H32" s="207"/>
      <c r="I32" s="207"/>
      <c r="J32" s="207"/>
      <c r="K32" s="207"/>
      <c r="L32" s="207"/>
      <c r="M32" s="207"/>
      <c r="N32" s="208"/>
      <c r="O32" s="207"/>
      <c r="P32" s="207"/>
      <c r="Q32" s="207"/>
      <c r="R32" s="169"/>
    </row>
    <row r="33" spans="1:18" ht="15" customHeight="1">
      <c r="A33" s="169"/>
      <c r="B33" s="207" t="s">
        <v>272</v>
      </c>
      <c r="C33" s="207"/>
      <c r="D33" s="207"/>
      <c r="E33" s="207"/>
      <c r="F33" s="207"/>
      <c r="G33" s="207"/>
      <c r="H33" s="207"/>
      <c r="I33" s="207"/>
      <c r="J33" s="207"/>
      <c r="K33" s="207"/>
      <c r="L33" s="207"/>
      <c r="M33" s="207"/>
      <c r="N33" s="208"/>
      <c r="O33" s="207"/>
      <c r="P33" s="207"/>
      <c r="Q33" s="207"/>
      <c r="R33" s="169"/>
    </row>
    <row r="34" spans="1:18">
      <c r="A34" s="169"/>
      <c r="B34" s="170"/>
      <c r="C34" s="170"/>
      <c r="D34" s="170"/>
      <c r="E34" s="170"/>
      <c r="F34" s="170"/>
      <c r="G34" s="170"/>
      <c r="H34" s="170"/>
      <c r="I34" s="170"/>
      <c r="J34" s="170"/>
      <c r="K34" s="170"/>
      <c r="L34" s="170"/>
      <c r="M34" s="170"/>
      <c r="N34" s="170"/>
      <c r="O34" s="170"/>
      <c r="P34" s="170"/>
      <c r="Q34" s="170"/>
      <c r="R34" s="169"/>
    </row>
    <row r="35" spans="1:18">
      <c r="A35" s="169"/>
      <c r="B35" s="170"/>
      <c r="C35" s="170"/>
      <c r="D35" s="170"/>
      <c r="E35" s="170"/>
      <c r="F35" s="170"/>
      <c r="G35" s="170"/>
      <c r="H35" s="170"/>
      <c r="I35" s="170"/>
      <c r="J35" s="170"/>
      <c r="K35" s="170"/>
      <c r="L35" s="170"/>
      <c r="M35" s="170"/>
      <c r="N35" s="170"/>
      <c r="O35" s="170"/>
      <c r="P35" s="170"/>
      <c r="Q35" s="170"/>
      <c r="R35" s="169"/>
    </row>
    <row r="36" spans="1:18">
      <c r="A36" s="169"/>
      <c r="B36" s="170"/>
      <c r="C36" s="170"/>
      <c r="D36" s="170"/>
      <c r="E36" s="170"/>
      <c r="F36" s="170"/>
      <c r="G36" s="170"/>
      <c r="H36" s="170"/>
      <c r="I36" s="170"/>
      <c r="J36" s="170"/>
      <c r="K36" s="170"/>
      <c r="L36" s="170"/>
      <c r="M36" s="170"/>
      <c r="N36" s="170"/>
      <c r="O36" s="170"/>
      <c r="P36" s="170"/>
      <c r="Q36" s="170"/>
      <c r="R36" s="169"/>
    </row>
    <row r="37" spans="1:18">
      <c r="A37" s="169"/>
      <c r="B37" s="170"/>
      <c r="C37" s="170"/>
      <c r="D37" s="170"/>
      <c r="E37" s="170"/>
      <c r="F37" s="170"/>
      <c r="G37" s="170"/>
      <c r="H37" s="170"/>
      <c r="I37" s="170"/>
      <c r="J37" s="170"/>
      <c r="K37" s="170"/>
      <c r="L37" s="170"/>
      <c r="M37" s="170"/>
      <c r="N37" s="170"/>
      <c r="O37" s="170"/>
      <c r="P37" s="170"/>
      <c r="Q37" s="170"/>
      <c r="R37" s="169"/>
    </row>
    <row r="38" spans="1:18">
      <c r="A38" s="169"/>
      <c r="B38" s="170"/>
      <c r="C38" s="170"/>
      <c r="D38" s="170"/>
      <c r="E38" s="170"/>
      <c r="F38" s="170"/>
      <c r="G38" s="170"/>
      <c r="H38" s="170"/>
      <c r="I38" s="170"/>
      <c r="J38" s="170"/>
      <c r="K38" s="170"/>
      <c r="L38" s="170"/>
      <c r="M38" s="170"/>
      <c r="N38" s="170"/>
      <c r="O38" s="170"/>
      <c r="P38" s="170"/>
      <c r="Q38" s="170"/>
      <c r="R38" s="169"/>
    </row>
    <row r="39" spans="1:18">
      <c r="A39" s="169"/>
      <c r="B39" s="170"/>
      <c r="C39" s="170"/>
      <c r="D39" s="170"/>
      <c r="E39" s="170"/>
      <c r="F39" s="170"/>
      <c r="G39" s="170"/>
      <c r="H39" s="170"/>
      <c r="I39" s="170"/>
      <c r="J39" s="170"/>
      <c r="K39" s="170"/>
      <c r="L39" s="170"/>
      <c r="M39" s="170"/>
      <c r="N39" s="170"/>
      <c r="O39" s="170"/>
      <c r="P39" s="170"/>
      <c r="Q39" s="170"/>
      <c r="R39" s="169"/>
    </row>
    <row r="40" spans="1:18">
      <c r="A40" s="169"/>
      <c r="B40" s="169"/>
      <c r="C40" s="169"/>
      <c r="D40" s="169"/>
      <c r="E40" s="169"/>
      <c r="F40" s="169"/>
      <c r="G40" s="169"/>
      <c r="H40" s="169"/>
      <c r="I40" s="169"/>
      <c r="J40" s="169"/>
      <c r="K40" s="169"/>
      <c r="L40" s="169"/>
      <c r="M40" s="169"/>
      <c r="N40" s="169"/>
      <c r="O40" s="169"/>
      <c r="P40" s="169"/>
      <c r="Q40" s="169"/>
      <c r="R40" s="169"/>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verticalCentered="1"/>
  <pageMargins left="0.19685039370078741" right="0.19685039370078741" top="0.74803149606299213" bottom="0.19685039370078741" header="0.31496062992125984" footer="0.31496062992125984"/>
  <pageSetup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9"/>
  <sheetViews>
    <sheetView showGridLines="0" view="pageBreakPreview" zoomScale="90" zoomScaleSheetLayoutView="90" workbookViewId="0">
      <selection activeCell="C3" sqref="C3"/>
    </sheetView>
  </sheetViews>
  <sheetFormatPr baseColWidth="10" defaultColWidth="10" defaultRowHeight="12.75"/>
  <cols>
    <col min="1" max="1" width="10.25" style="1" customWidth="1"/>
    <col min="2" max="2" width="16" style="1" customWidth="1"/>
    <col min="3" max="3" width="21.75" style="1" customWidth="1"/>
    <col min="4" max="4" width="7.75" style="1" customWidth="1"/>
    <col min="5" max="5" width="25.75" style="1" customWidth="1"/>
    <col min="6" max="6" width="22.25" style="1" customWidth="1"/>
    <col min="7" max="16384" width="10" style="1"/>
  </cols>
  <sheetData>
    <row r="1" spans="1:7" ht="66" customHeight="1" thickBot="1">
      <c r="A1" s="239" t="s">
        <v>364</v>
      </c>
      <c r="B1" s="240"/>
      <c r="C1" s="240"/>
      <c r="D1" s="240"/>
      <c r="E1" s="240"/>
      <c r="F1" s="241"/>
    </row>
    <row r="2" spans="1:7" ht="13.5" thickBot="1">
      <c r="A2" s="236" t="s">
        <v>362</v>
      </c>
      <c r="B2" s="237"/>
      <c r="C2" s="237"/>
      <c r="D2" s="237"/>
      <c r="E2" s="237"/>
      <c r="F2" s="238"/>
    </row>
    <row r="3" spans="1:7" ht="9.75" customHeight="1">
      <c r="A3" s="2"/>
      <c r="B3" s="3"/>
      <c r="C3" s="4"/>
      <c r="D3" s="3"/>
      <c r="E3" s="3"/>
      <c r="F3" s="5"/>
      <c r="G3" s="6"/>
    </row>
    <row r="4" spans="1:7">
      <c r="A4" s="7" t="s">
        <v>53</v>
      </c>
      <c r="B4" s="6"/>
      <c r="C4" s="8"/>
      <c r="D4" s="6"/>
      <c r="E4" s="6"/>
      <c r="F4" s="9"/>
      <c r="G4" s="6"/>
    </row>
    <row r="5" spans="1:7">
      <c r="A5" s="10" t="s">
        <v>54</v>
      </c>
      <c r="B5" s="6"/>
      <c r="C5" s="11"/>
      <c r="D5" s="11"/>
      <c r="E5" s="11"/>
      <c r="F5" s="12"/>
      <c r="G5" s="6"/>
    </row>
    <row r="6" spans="1:7">
      <c r="A6" s="10" t="s">
        <v>55</v>
      </c>
      <c r="B6" s="6"/>
      <c r="C6" s="11"/>
      <c r="D6" s="11"/>
      <c r="E6" s="11"/>
      <c r="F6" s="12"/>
      <c r="G6" s="6"/>
    </row>
    <row r="7" spans="1:7">
      <c r="A7" s="10" t="s">
        <v>56</v>
      </c>
      <c r="B7" s="6"/>
      <c r="C7" s="11"/>
      <c r="D7" s="11"/>
      <c r="E7" s="11"/>
      <c r="F7" s="12"/>
      <c r="G7" s="6"/>
    </row>
    <row r="8" spans="1:7">
      <c r="A8" s="10" t="s">
        <v>57</v>
      </c>
      <c r="B8" s="6"/>
      <c r="C8" s="11"/>
      <c r="D8" s="11"/>
      <c r="E8" s="11"/>
      <c r="F8" s="12"/>
      <c r="G8" s="6"/>
    </row>
    <row r="9" spans="1:7">
      <c r="A9" s="10" t="s">
        <v>95</v>
      </c>
      <c r="B9" s="6"/>
      <c r="C9" s="11"/>
      <c r="D9" s="11"/>
      <c r="E9" s="11"/>
      <c r="F9" s="12"/>
      <c r="G9" s="6"/>
    </row>
    <row r="10" spans="1:7">
      <c r="A10" s="10"/>
      <c r="B10" s="6"/>
      <c r="C10" s="6"/>
      <c r="D10" s="6"/>
      <c r="E10" s="6"/>
      <c r="F10" s="9"/>
      <c r="G10" s="6"/>
    </row>
    <row r="11" spans="1:7">
      <c r="A11" s="7" t="s">
        <v>58</v>
      </c>
      <c r="B11" s="6"/>
      <c r="C11" s="8"/>
      <c r="D11" s="6"/>
      <c r="E11" s="6"/>
      <c r="F11" s="9"/>
      <c r="G11" s="6"/>
    </row>
    <row r="12" spans="1:7">
      <c r="A12" s="10" t="s">
        <v>54</v>
      </c>
      <c r="B12" s="6"/>
      <c r="C12" s="11"/>
      <c r="D12" s="11"/>
      <c r="E12" s="11"/>
      <c r="F12" s="12"/>
      <c r="G12" s="6"/>
    </row>
    <row r="13" spans="1:7">
      <c r="A13" s="10" t="s">
        <v>55</v>
      </c>
      <c r="B13" s="6"/>
      <c r="C13" s="11"/>
      <c r="D13" s="11"/>
      <c r="E13" s="11"/>
      <c r="F13" s="12"/>
      <c r="G13" s="6"/>
    </row>
    <row r="14" spans="1:7">
      <c r="A14" s="10" t="s">
        <v>56</v>
      </c>
      <c r="B14" s="6"/>
      <c r="C14" s="11"/>
      <c r="D14" s="11"/>
      <c r="E14" s="11"/>
      <c r="F14" s="12"/>
      <c r="G14" s="6"/>
    </row>
    <row r="15" spans="1:7">
      <c r="A15" s="10" t="s">
        <v>57</v>
      </c>
      <c r="B15" s="6"/>
      <c r="C15" s="11"/>
      <c r="D15" s="11"/>
      <c r="E15" s="11"/>
      <c r="F15" s="12"/>
      <c r="G15" s="6"/>
    </row>
    <row r="16" spans="1:7" ht="13.5" thickBot="1">
      <c r="A16" s="13"/>
      <c r="B16" s="14"/>
      <c r="C16" s="15"/>
      <c r="D16" s="14"/>
      <c r="E16" s="14"/>
      <c r="F16" s="16"/>
      <c r="G16" s="6"/>
    </row>
    <row r="17" spans="1:6" ht="99.75" customHeight="1" thickBot="1">
      <c r="A17" s="233" t="s">
        <v>258</v>
      </c>
      <c r="B17" s="234"/>
      <c r="C17" s="234"/>
      <c r="D17" s="234"/>
      <c r="E17" s="234"/>
      <c r="F17" s="235"/>
    </row>
    <row r="18" spans="1:6">
      <c r="A18" s="17"/>
      <c r="B18" s="18"/>
      <c r="C18" s="18"/>
      <c r="D18" s="17"/>
      <c r="E18" s="19"/>
      <c r="F18" s="20"/>
    </row>
    <row r="19" spans="1:6">
      <c r="A19" s="21"/>
      <c r="B19" s="22"/>
      <c r="D19" s="23"/>
      <c r="E19" s="24"/>
      <c r="F19" s="25"/>
    </row>
    <row r="20" spans="1:6">
      <c r="A20" s="21"/>
      <c r="B20" s="26"/>
      <c r="D20" s="23"/>
      <c r="E20" s="24"/>
      <c r="F20" s="25"/>
    </row>
    <row r="21" spans="1:6">
      <c r="A21" s="228"/>
      <c r="B21" s="229"/>
      <c r="C21" s="229"/>
      <c r="D21" s="230" t="s">
        <v>50</v>
      </c>
      <c r="E21" s="231"/>
      <c r="F21" s="232"/>
    </row>
    <row r="22" spans="1:6">
      <c r="A22" s="27"/>
      <c r="B22" s="26"/>
      <c r="D22" s="28"/>
      <c r="E22" s="29"/>
      <c r="F22" s="30"/>
    </row>
    <row r="23" spans="1:6">
      <c r="A23" s="27"/>
      <c r="B23" s="26"/>
      <c r="C23" s="31"/>
      <c r="D23" s="32" t="s">
        <v>51</v>
      </c>
      <c r="E23" s="22"/>
      <c r="F23" s="33"/>
    </row>
    <row r="24" spans="1:6" ht="13.5" thickBot="1">
      <c r="A24" s="34"/>
      <c r="B24" s="35"/>
      <c r="C24" s="36"/>
      <c r="D24" s="34"/>
      <c r="E24" s="37"/>
      <c r="F24" s="38"/>
    </row>
    <row r="25" spans="1:6">
      <c r="C25" s="39"/>
    </row>
    <row r="26" spans="1:6">
      <c r="A26" s="40"/>
      <c r="C26" s="39"/>
    </row>
    <row r="27" spans="1:6">
      <c r="A27" s="40"/>
      <c r="C27" s="39"/>
    </row>
    <row r="28" spans="1:6">
      <c r="C28" s="39"/>
    </row>
    <row r="29" spans="1:6">
      <c r="C29" s="39"/>
    </row>
  </sheetData>
  <mergeCells count="5">
    <mergeCell ref="A21:C21"/>
    <mergeCell ref="D21:F21"/>
    <mergeCell ref="A17:F17"/>
    <mergeCell ref="A2:F2"/>
    <mergeCell ref="A1:F1"/>
  </mergeCells>
  <phoneticPr fontId="5" type="noConversion"/>
  <printOptions horizontalCentered="1"/>
  <pageMargins left="0.39370078740157483" right="0.39370078740157483" top="0.78740157480314965" bottom="0.39370078740157483" header="0" footer="0"/>
  <pageSetup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4"/>
  <sheetViews>
    <sheetView showGridLines="0" view="pageBreakPreview" topLeftCell="A46" zoomScale="90" zoomScaleNormal="100" zoomScaleSheetLayoutView="90" workbookViewId="0">
      <selection activeCell="B1" sqref="B1:F1"/>
    </sheetView>
  </sheetViews>
  <sheetFormatPr baseColWidth="10" defaultColWidth="10.75" defaultRowHeight="14.25"/>
  <cols>
    <col min="1" max="1" width="2" style="65" customWidth="1"/>
    <col min="2" max="2" width="4.75" style="76" customWidth="1"/>
    <col min="3" max="3" width="9.25" style="65" customWidth="1"/>
    <col min="4" max="4" width="18.625" style="65" customWidth="1"/>
    <col min="5" max="5" width="28.25" style="65" customWidth="1"/>
    <col min="6" max="6" width="53.75" style="65" customWidth="1"/>
    <col min="7" max="256" width="11" style="65"/>
    <col min="257" max="257" width="2" style="65" customWidth="1"/>
    <col min="258" max="258" width="4.75" style="65" customWidth="1"/>
    <col min="259" max="259" width="9.25" style="65" customWidth="1"/>
    <col min="260" max="260" width="16.25" style="65" customWidth="1"/>
    <col min="261" max="261" width="13.75" style="65" customWidth="1"/>
    <col min="262" max="262" width="51.75" style="65" customWidth="1"/>
    <col min="263" max="512" width="11" style="65"/>
    <col min="513" max="513" width="2" style="65" customWidth="1"/>
    <col min="514" max="514" width="4.75" style="65" customWidth="1"/>
    <col min="515" max="515" width="9.25" style="65" customWidth="1"/>
    <col min="516" max="516" width="16.25" style="65" customWidth="1"/>
    <col min="517" max="517" width="13.75" style="65" customWidth="1"/>
    <col min="518" max="518" width="51.75" style="65" customWidth="1"/>
    <col min="519" max="768" width="11" style="65"/>
    <col min="769" max="769" width="2" style="65" customWidth="1"/>
    <col min="770" max="770" width="4.75" style="65" customWidth="1"/>
    <col min="771" max="771" width="9.25" style="65" customWidth="1"/>
    <col min="772" max="772" width="16.25" style="65" customWidth="1"/>
    <col min="773" max="773" width="13.75" style="65" customWidth="1"/>
    <col min="774" max="774" width="51.75" style="65" customWidth="1"/>
    <col min="775" max="1024" width="11" style="65"/>
    <col min="1025" max="1025" width="2" style="65" customWidth="1"/>
    <col min="1026" max="1026" width="4.75" style="65" customWidth="1"/>
    <col min="1027" max="1027" width="9.25" style="65" customWidth="1"/>
    <col min="1028" max="1028" width="16.25" style="65" customWidth="1"/>
    <col min="1029" max="1029" width="13.75" style="65" customWidth="1"/>
    <col min="1030" max="1030" width="51.75" style="65" customWidth="1"/>
    <col min="1031" max="1280" width="11" style="65"/>
    <col min="1281" max="1281" width="2" style="65" customWidth="1"/>
    <col min="1282" max="1282" width="4.75" style="65" customWidth="1"/>
    <col min="1283" max="1283" width="9.25" style="65" customWidth="1"/>
    <col min="1284" max="1284" width="16.25" style="65" customWidth="1"/>
    <col min="1285" max="1285" width="13.75" style="65" customWidth="1"/>
    <col min="1286" max="1286" width="51.75" style="65" customWidth="1"/>
    <col min="1287" max="1536" width="11" style="65"/>
    <col min="1537" max="1537" width="2" style="65" customWidth="1"/>
    <col min="1538" max="1538" width="4.75" style="65" customWidth="1"/>
    <col min="1539" max="1539" width="9.25" style="65" customWidth="1"/>
    <col min="1540" max="1540" width="16.25" style="65" customWidth="1"/>
    <col min="1541" max="1541" width="13.75" style="65" customWidth="1"/>
    <col min="1542" max="1542" width="51.75" style="65" customWidth="1"/>
    <col min="1543" max="1792" width="11" style="65"/>
    <col min="1793" max="1793" width="2" style="65" customWidth="1"/>
    <col min="1794" max="1794" width="4.75" style="65" customWidth="1"/>
    <col min="1795" max="1795" width="9.25" style="65" customWidth="1"/>
    <col min="1796" max="1796" width="16.25" style="65" customWidth="1"/>
    <col min="1797" max="1797" width="13.75" style="65" customWidth="1"/>
    <col min="1798" max="1798" width="51.75" style="65" customWidth="1"/>
    <col min="1799" max="2048" width="11" style="65"/>
    <col min="2049" max="2049" width="2" style="65" customWidth="1"/>
    <col min="2050" max="2050" width="4.75" style="65" customWidth="1"/>
    <col min="2051" max="2051" width="9.25" style="65" customWidth="1"/>
    <col min="2052" max="2052" width="16.25" style="65" customWidth="1"/>
    <col min="2053" max="2053" width="13.75" style="65" customWidth="1"/>
    <col min="2054" max="2054" width="51.75" style="65" customWidth="1"/>
    <col min="2055" max="2304" width="11" style="65"/>
    <col min="2305" max="2305" width="2" style="65" customWidth="1"/>
    <col min="2306" max="2306" width="4.75" style="65" customWidth="1"/>
    <col min="2307" max="2307" width="9.25" style="65" customWidth="1"/>
    <col min="2308" max="2308" width="16.25" style="65" customWidth="1"/>
    <col min="2309" max="2309" width="13.75" style="65" customWidth="1"/>
    <col min="2310" max="2310" width="51.75" style="65" customWidth="1"/>
    <col min="2311" max="2560" width="11" style="65"/>
    <col min="2561" max="2561" width="2" style="65" customWidth="1"/>
    <col min="2562" max="2562" width="4.75" style="65" customWidth="1"/>
    <col min="2563" max="2563" width="9.25" style="65" customWidth="1"/>
    <col min="2564" max="2564" width="16.25" style="65" customWidth="1"/>
    <col min="2565" max="2565" width="13.75" style="65" customWidth="1"/>
    <col min="2566" max="2566" width="51.75" style="65" customWidth="1"/>
    <col min="2567" max="2816" width="11" style="65"/>
    <col min="2817" max="2817" width="2" style="65" customWidth="1"/>
    <col min="2818" max="2818" width="4.75" style="65" customWidth="1"/>
    <col min="2819" max="2819" width="9.25" style="65" customWidth="1"/>
    <col min="2820" max="2820" width="16.25" style="65" customWidth="1"/>
    <col min="2821" max="2821" width="13.75" style="65" customWidth="1"/>
    <col min="2822" max="2822" width="51.75" style="65" customWidth="1"/>
    <col min="2823" max="3072" width="11" style="65"/>
    <col min="3073" max="3073" width="2" style="65" customWidth="1"/>
    <col min="3074" max="3074" width="4.75" style="65" customWidth="1"/>
    <col min="3075" max="3075" width="9.25" style="65" customWidth="1"/>
    <col min="3076" max="3076" width="16.25" style="65" customWidth="1"/>
    <col min="3077" max="3077" width="13.75" style="65" customWidth="1"/>
    <col min="3078" max="3078" width="51.75" style="65" customWidth="1"/>
    <col min="3079" max="3328" width="11" style="65"/>
    <col min="3329" max="3329" width="2" style="65" customWidth="1"/>
    <col min="3330" max="3330" width="4.75" style="65" customWidth="1"/>
    <col min="3331" max="3331" width="9.25" style="65" customWidth="1"/>
    <col min="3332" max="3332" width="16.25" style="65" customWidth="1"/>
    <col min="3333" max="3333" width="13.75" style="65" customWidth="1"/>
    <col min="3334" max="3334" width="51.75" style="65" customWidth="1"/>
    <col min="3335" max="3584" width="11" style="65"/>
    <col min="3585" max="3585" width="2" style="65" customWidth="1"/>
    <col min="3586" max="3586" width="4.75" style="65" customWidth="1"/>
    <col min="3587" max="3587" width="9.25" style="65" customWidth="1"/>
    <col min="3588" max="3588" width="16.25" style="65" customWidth="1"/>
    <col min="3589" max="3589" width="13.75" style="65" customWidth="1"/>
    <col min="3590" max="3590" width="51.75" style="65" customWidth="1"/>
    <col min="3591" max="3840" width="11" style="65"/>
    <col min="3841" max="3841" width="2" style="65" customWidth="1"/>
    <col min="3842" max="3842" width="4.75" style="65" customWidth="1"/>
    <col min="3843" max="3843" width="9.25" style="65" customWidth="1"/>
    <col min="3844" max="3844" width="16.25" style="65" customWidth="1"/>
    <col min="3845" max="3845" width="13.75" style="65" customWidth="1"/>
    <col min="3846" max="3846" width="51.75" style="65" customWidth="1"/>
    <col min="3847" max="4096" width="11" style="65"/>
    <col min="4097" max="4097" width="2" style="65" customWidth="1"/>
    <col min="4098" max="4098" width="4.75" style="65" customWidth="1"/>
    <col min="4099" max="4099" width="9.25" style="65" customWidth="1"/>
    <col min="4100" max="4100" width="16.25" style="65" customWidth="1"/>
    <col min="4101" max="4101" width="13.75" style="65" customWidth="1"/>
    <col min="4102" max="4102" width="51.75" style="65" customWidth="1"/>
    <col min="4103" max="4352" width="11" style="65"/>
    <col min="4353" max="4353" width="2" style="65" customWidth="1"/>
    <col min="4354" max="4354" width="4.75" style="65" customWidth="1"/>
    <col min="4355" max="4355" width="9.25" style="65" customWidth="1"/>
    <col min="4356" max="4356" width="16.25" style="65" customWidth="1"/>
    <col min="4357" max="4357" width="13.75" style="65" customWidth="1"/>
    <col min="4358" max="4358" width="51.75" style="65" customWidth="1"/>
    <col min="4359" max="4608" width="11" style="65"/>
    <col min="4609" max="4609" width="2" style="65" customWidth="1"/>
    <col min="4610" max="4610" width="4.75" style="65" customWidth="1"/>
    <col min="4611" max="4611" width="9.25" style="65" customWidth="1"/>
    <col min="4612" max="4612" width="16.25" style="65" customWidth="1"/>
    <col min="4613" max="4613" width="13.75" style="65" customWidth="1"/>
    <col min="4614" max="4614" width="51.75" style="65" customWidth="1"/>
    <col min="4615" max="4864" width="11" style="65"/>
    <col min="4865" max="4865" width="2" style="65" customWidth="1"/>
    <col min="4866" max="4866" width="4.75" style="65" customWidth="1"/>
    <col min="4867" max="4867" width="9.25" style="65" customWidth="1"/>
    <col min="4868" max="4868" width="16.25" style="65" customWidth="1"/>
    <col min="4869" max="4869" width="13.75" style="65" customWidth="1"/>
    <col min="4870" max="4870" width="51.75" style="65" customWidth="1"/>
    <col min="4871" max="5120" width="11" style="65"/>
    <col min="5121" max="5121" width="2" style="65" customWidth="1"/>
    <col min="5122" max="5122" width="4.75" style="65" customWidth="1"/>
    <col min="5123" max="5123" width="9.25" style="65" customWidth="1"/>
    <col min="5124" max="5124" width="16.25" style="65" customWidth="1"/>
    <col min="5125" max="5125" width="13.75" style="65" customWidth="1"/>
    <col min="5126" max="5126" width="51.75" style="65" customWidth="1"/>
    <col min="5127" max="5376" width="11" style="65"/>
    <col min="5377" max="5377" width="2" style="65" customWidth="1"/>
    <col min="5378" max="5378" width="4.75" style="65" customWidth="1"/>
    <col min="5379" max="5379" width="9.25" style="65" customWidth="1"/>
    <col min="5380" max="5380" width="16.25" style="65" customWidth="1"/>
    <col min="5381" max="5381" width="13.75" style="65" customWidth="1"/>
    <col min="5382" max="5382" width="51.75" style="65" customWidth="1"/>
    <col min="5383" max="5632" width="11" style="65"/>
    <col min="5633" max="5633" width="2" style="65" customWidth="1"/>
    <col min="5634" max="5634" width="4.75" style="65" customWidth="1"/>
    <col min="5635" max="5635" width="9.25" style="65" customWidth="1"/>
    <col min="5636" max="5636" width="16.25" style="65" customWidth="1"/>
    <col min="5637" max="5637" width="13.75" style="65" customWidth="1"/>
    <col min="5638" max="5638" width="51.75" style="65" customWidth="1"/>
    <col min="5639" max="5888" width="11" style="65"/>
    <col min="5889" max="5889" width="2" style="65" customWidth="1"/>
    <col min="5890" max="5890" width="4.75" style="65" customWidth="1"/>
    <col min="5891" max="5891" width="9.25" style="65" customWidth="1"/>
    <col min="5892" max="5892" width="16.25" style="65" customWidth="1"/>
    <col min="5893" max="5893" width="13.75" style="65" customWidth="1"/>
    <col min="5894" max="5894" width="51.75" style="65" customWidth="1"/>
    <col min="5895" max="6144" width="11" style="65"/>
    <col min="6145" max="6145" width="2" style="65" customWidth="1"/>
    <col min="6146" max="6146" width="4.75" style="65" customWidth="1"/>
    <col min="6147" max="6147" width="9.25" style="65" customWidth="1"/>
    <col min="6148" max="6148" width="16.25" style="65" customWidth="1"/>
    <col min="6149" max="6149" width="13.75" style="65" customWidth="1"/>
    <col min="6150" max="6150" width="51.75" style="65" customWidth="1"/>
    <col min="6151" max="6400" width="11" style="65"/>
    <col min="6401" max="6401" width="2" style="65" customWidth="1"/>
    <col min="6402" max="6402" width="4.75" style="65" customWidth="1"/>
    <col min="6403" max="6403" width="9.25" style="65" customWidth="1"/>
    <col min="6404" max="6404" width="16.25" style="65" customWidth="1"/>
    <col min="6405" max="6405" width="13.75" style="65" customWidth="1"/>
    <col min="6406" max="6406" width="51.75" style="65" customWidth="1"/>
    <col min="6407" max="6656" width="11" style="65"/>
    <col min="6657" max="6657" width="2" style="65" customWidth="1"/>
    <col min="6658" max="6658" width="4.75" style="65" customWidth="1"/>
    <col min="6659" max="6659" width="9.25" style="65" customWidth="1"/>
    <col min="6660" max="6660" width="16.25" style="65" customWidth="1"/>
    <col min="6661" max="6661" width="13.75" style="65" customWidth="1"/>
    <col min="6662" max="6662" width="51.75" style="65" customWidth="1"/>
    <col min="6663" max="6912" width="11" style="65"/>
    <col min="6913" max="6913" width="2" style="65" customWidth="1"/>
    <col min="6914" max="6914" width="4.75" style="65" customWidth="1"/>
    <col min="6915" max="6915" width="9.25" style="65" customWidth="1"/>
    <col min="6916" max="6916" width="16.25" style="65" customWidth="1"/>
    <col min="6917" max="6917" width="13.75" style="65" customWidth="1"/>
    <col min="6918" max="6918" width="51.75" style="65" customWidth="1"/>
    <col min="6919" max="7168" width="11" style="65"/>
    <col min="7169" max="7169" width="2" style="65" customWidth="1"/>
    <col min="7170" max="7170" width="4.75" style="65" customWidth="1"/>
    <col min="7171" max="7171" width="9.25" style="65" customWidth="1"/>
    <col min="7172" max="7172" width="16.25" style="65" customWidth="1"/>
    <col min="7173" max="7173" width="13.75" style="65" customWidth="1"/>
    <col min="7174" max="7174" width="51.75" style="65" customWidth="1"/>
    <col min="7175" max="7424" width="11" style="65"/>
    <col min="7425" max="7425" width="2" style="65" customWidth="1"/>
    <col min="7426" max="7426" width="4.75" style="65" customWidth="1"/>
    <col min="7427" max="7427" width="9.25" style="65" customWidth="1"/>
    <col min="7428" max="7428" width="16.25" style="65" customWidth="1"/>
    <col min="7429" max="7429" width="13.75" style="65" customWidth="1"/>
    <col min="7430" max="7430" width="51.75" style="65" customWidth="1"/>
    <col min="7431" max="7680" width="11" style="65"/>
    <col min="7681" max="7681" width="2" style="65" customWidth="1"/>
    <col min="7682" max="7682" width="4.75" style="65" customWidth="1"/>
    <col min="7683" max="7683" width="9.25" style="65" customWidth="1"/>
    <col min="7684" max="7684" width="16.25" style="65" customWidth="1"/>
    <col min="7685" max="7685" width="13.75" style="65" customWidth="1"/>
    <col min="7686" max="7686" width="51.75" style="65" customWidth="1"/>
    <col min="7687" max="7936" width="11" style="65"/>
    <col min="7937" max="7937" width="2" style="65" customWidth="1"/>
    <col min="7938" max="7938" width="4.75" style="65" customWidth="1"/>
    <col min="7939" max="7939" width="9.25" style="65" customWidth="1"/>
    <col min="7940" max="7940" width="16.25" style="65" customWidth="1"/>
    <col min="7941" max="7941" width="13.75" style="65" customWidth="1"/>
    <col min="7942" max="7942" width="51.75" style="65" customWidth="1"/>
    <col min="7943" max="8192" width="11" style="65"/>
    <col min="8193" max="8193" width="2" style="65" customWidth="1"/>
    <col min="8194" max="8194" width="4.75" style="65" customWidth="1"/>
    <col min="8195" max="8195" width="9.25" style="65" customWidth="1"/>
    <col min="8196" max="8196" width="16.25" style="65" customWidth="1"/>
    <col min="8197" max="8197" width="13.75" style="65" customWidth="1"/>
    <col min="8198" max="8198" width="51.75" style="65" customWidth="1"/>
    <col min="8199" max="8448" width="11" style="65"/>
    <col min="8449" max="8449" width="2" style="65" customWidth="1"/>
    <col min="8450" max="8450" width="4.75" style="65" customWidth="1"/>
    <col min="8451" max="8451" width="9.25" style="65" customWidth="1"/>
    <col min="8452" max="8452" width="16.25" style="65" customWidth="1"/>
    <col min="8453" max="8453" width="13.75" style="65" customWidth="1"/>
    <col min="8454" max="8454" width="51.75" style="65" customWidth="1"/>
    <col min="8455" max="8704" width="11" style="65"/>
    <col min="8705" max="8705" width="2" style="65" customWidth="1"/>
    <col min="8706" max="8706" width="4.75" style="65" customWidth="1"/>
    <col min="8707" max="8707" width="9.25" style="65" customWidth="1"/>
    <col min="8708" max="8708" width="16.25" style="65" customWidth="1"/>
    <col min="8709" max="8709" width="13.75" style="65" customWidth="1"/>
    <col min="8710" max="8710" width="51.75" style="65" customWidth="1"/>
    <col min="8711" max="8960" width="11" style="65"/>
    <col min="8961" max="8961" width="2" style="65" customWidth="1"/>
    <col min="8962" max="8962" width="4.75" style="65" customWidth="1"/>
    <col min="8963" max="8963" width="9.25" style="65" customWidth="1"/>
    <col min="8964" max="8964" width="16.25" style="65" customWidth="1"/>
    <col min="8965" max="8965" width="13.75" style="65" customWidth="1"/>
    <col min="8966" max="8966" width="51.75" style="65" customWidth="1"/>
    <col min="8967" max="9216" width="11" style="65"/>
    <col min="9217" max="9217" width="2" style="65" customWidth="1"/>
    <col min="9218" max="9218" width="4.75" style="65" customWidth="1"/>
    <col min="9219" max="9219" width="9.25" style="65" customWidth="1"/>
    <col min="9220" max="9220" width="16.25" style="65" customWidth="1"/>
    <col min="9221" max="9221" width="13.75" style="65" customWidth="1"/>
    <col min="9222" max="9222" width="51.75" style="65" customWidth="1"/>
    <col min="9223" max="9472" width="11" style="65"/>
    <col min="9473" max="9473" width="2" style="65" customWidth="1"/>
    <col min="9474" max="9474" width="4.75" style="65" customWidth="1"/>
    <col min="9475" max="9475" width="9.25" style="65" customWidth="1"/>
    <col min="9476" max="9476" width="16.25" style="65" customWidth="1"/>
    <col min="9477" max="9477" width="13.75" style="65" customWidth="1"/>
    <col min="9478" max="9478" width="51.75" style="65" customWidth="1"/>
    <col min="9479" max="9728" width="11" style="65"/>
    <col min="9729" max="9729" width="2" style="65" customWidth="1"/>
    <col min="9730" max="9730" width="4.75" style="65" customWidth="1"/>
    <col min="9731" max="9731" width="9.25" style="65" customWidth="1"/>
    <col min="9732" max="9732" width="16.25" style="65" customWidth="1"/>
    <col min="9733" max="9733" width="13.75" style="65" customWidth="1"/>
    <col min="9734" max="9734" width="51.75" style="65" customWidth="1"/>
    <col min="9735" max="9984" width="11" style="65"/>
    <col min="9985" max="9985" width="2" style="65" customWidth="1"/>
    <col min="9986" max="9986" width="4.75" style="65" customWidth="1"/>
    <col min="9987" max="9987" width="9.25" style="65" customWidth="1"/>
    <col min="9988" max="9988" width="16.25" style="65" customWidth="1"/>
    <col min="9989" max="9989" width="13.75" style="65" customWidth="1"/>
    <col min="9990" max="9990" width="51.75" style="65" customWidth="1"/>
    <col min="9991" max="10240" width="11" style="65"/>
    <col min="10241" max="10241" width="2" style="65" customWidth="1"/>
    <col min="10242" max="10242" width="4.75" style="65" customWidth="1"/>
    <col min="10243" max="10243" width="9.25" style="65" customWidth="1"/>
    <col min="10244" max="10244" width="16.25" style="65" customWidth="1"/>
    <col min="10245" max="10245" width="13.75" style="65" customWidth="1"/>
    <col min="10246" max="10246" width="51.75" style="65" customWidth="1"/>
    <col min="10247" max="10496" width="11" style="65"/>
    <col min="10497" max="10497" width="2" style="65" customWidth="1"/>
    <col min="10498" max="10498" width="4.75" style="65" customWidth="1"/>
    <col min="10499" max="10499" width="9.25" style="65" customWidth="1"/>
    <col min="10500" max="10500" width="16.25" style="65" customWidth="1"/>
    <col min="10501" max="10501" width="13.75" style="65" customWidth="1"/>
    <col min="10502" max="10502" width="51.75" style="65" customWidth="1"/>
    <col min="10503" max="10752" width="11" style="65"/>
    <col min="10753" max="10753" width="2" style="65" customWidth="1"/>
    <col min="10754" max="10754" width="4.75" style="65" customWidth="1"/>
    <col min="10755" max="10755" width="9.25" style="65" customWidth="1"/>
    <col min="10756" max="10756" width="16.25" style="65" customWidth="1"/>
    <col min="10757" max="10757" width="13.75" style="65" customWidth="1"/>
    <col min="10758" max="10758" width="51.75" style="65" customWidth="1"/>
    <col min="10759" max="11008" width="11" style="65"/>
    <col min="11009" max="11009" width="2" style="65" customWidth="1"/>
    <col min="11010" max="11010" width="4.75" style="65" customWidth="1"/>
    <col min="11011" max="11011" width="9.25" style="65" customWidth="1"/>
    <col min="11012" max="11012" width="16.25" style="65" customWidth="1"/>
    <col min="11013" max="11013" width="13.75" style="65" customWidth="1"/>
    <col min="11014" max="11014" width="51.75" style="65" customWidth="1"/>
    <col min="11015" max="11264" width="11" style="65"/>
    <col min="11265" max="11265" width="2" style="65" customWidth="1"/>
    <col min="11266" max="11266" width="4.75" style="65" customWidth="1"/>
    <col min="11267" max="11267" width="9.25" style="65" customWidth="1"/>
    <col min="11268" max="11268" width="16.25" style="65" customWidth="1"/>
    <col min="11269" max="11269" width="13.75" style="65" customWidth="1"/>
    <col min="11270" max="11270" width="51.75" style="65" customWidth="1"/>
    <col min="11271" max="11520" width="11" style="65"/>
    <col min="11521" max="11521" width="2" style="65" customWidth="1"/>
    <col min="11522" max="11522" width="4.75" style="65" customWidth="1"/>
    <col min="11523" max="11523" width="9.25" style="65" customWidth="1"/>
    <col min="11524" max="11524" width="16.25" style="65" customWidth="1"/>
    <col min="11525" max="11525" width="13.75" style="65" customWidth="1"/>
    <col min="11526" max="11526" width="51.75" style="65" customWidth="1"/>
    <col min="11527" max="11776" width="11" style="65"/>
    <col min="11777" max="11777" width="2" style="65" customWidth="1"/>
    <col min="11778" max="11778" width="4.75" style="65" customWidth="1"/>
    <col min="11779" max="11779" width="9.25" style="65" customWidth="1"/>
    <col min="11780" max="11780" width="16.25" style="65" customWidth="1"/>
    <col min="11781" max="11781" width="13.75" style="65" customWidth="1"/>
    <col min="11782" max="11782" width="51.75" style="65" customWidth="1"/>
    <col min="11783" max="12032" width="11" style="65"/>
    <col min="12033" max="12033" width="2" style="65" customWidth="1"/>
    <col min="12034" max="12034" width="4.75" style="65" customWidth="1"/>
    <col min="12035" max="12035" width="9.25" style="65" customWidth="1"/>
    <col min="12036" max="12036" width="16.25" style="65" customWidth="1"/>
    <col min="12037" max="12037" width="13.75" style="65" customWidth="1"/>
    <col min="12038" max="12038" width="51.75" style="65" customWidth="1"/>
    <col min="12039" max="12288" width="11" style="65"/>
    <col min="12289" max="12289" width="2" style="65" customWidth="1"/>
    <col min="12290" max="12290" width="4.75" style="65" customWidth="1"/>
    <col min="12291" max="12291" width="9.25" style="65" customWidth="1"/>
    <col min="12292" max="12292" width="16.25" style="65" customWidth="1"/>
    <col min="12293" max="12293" width="13.75" style="65" customWidth="1"/>
    <col min="12294" max="12294" width="51.75" style="65" customWidth="1"/>
    <col min="12295" max="12544" width="11" style="65"/>
    <col min="12545" max="12545" width="2" style="65" customWidth="1"/>
    <col min="12546" max="12546" width="4.75" style="65" customWidth="1"/>
    <col min="12547" max="12547" width="9.25" style="65" customWidth="1"/>
    <col min="12548" max="12548" width="16.25" style="65" customWidth="1"/>
    <col min="12549" max="12549" width="13.75" style="65" customWidth="1"/>
    <col min="12550" max="12550" width="51.75" style="65" customWidth="1"/>
    <col min="12551" max="12800" width="11" style="65"/>
    <col min="12801" max="12801" width="2" style="65" customWidth="1"/>
    <col min="12802" max="12802" width="4.75" style="65" customWidth="1"/>
    <col min="12803" max="12803" width="9.25" style="65" customWidth="1"/>
    <col min="12804" max="12804" width="16.25" style="65" customWidth="1"/>
    <col min="12805" max="12805" width="13.75" style="65" customWidth="1"/>
    <col min="12806" max="12806" width="51.75" style="65" customWidth="1"/>
    <col min="12807" max="13056" width="11" style="65"/>
    <col min="13057" max="13057" width="2" style="65" customWidth="1"/>
    <col min="13058" max="13058" width="4.75" style="65" customWidth="1"/>
    <col min="13059" max="13059" width="9.25" style="65" customWidth="1"/>
    <col min="13060" max="13060" width="16.25" style="65" customWidth="1"/>
    <col min="13061" max="13061" width="13.75" style="65" customWidth="1"/>
    <col min="13062" max="13062" width="51.75" style="65" customWidth="1"/>
    <col min="13063" max="13312" width="11" style="65"/>
    <col min="13313" max="13313" width="2" style="65" customWidth="1"/>
    <col min="13314" max="13314" width="4.75" style="65" customWidth="1"/>
    <col min="13315" max="13315" width="9.25" style="65" customWidth="1"/>
    <col min="13316" max="13316" width="16.25" style="65" customWidth="1"/>
    <col min="13317" max="13317" width="13.75" style="65" customWidth="1"/>
    <col min="13318" max="13318" width="51.75" style="65" customWidth="1"/>
    <col min="13319" max="13568" width="11" style="65"/>
    <col min="13569" max="13569" width="2" style="65" customWidth="1"/>
    <col min="13570" max="13570" width="4.75" style="65" customWidth="1"/>
    <col min="13571" max="13571" width="9.25" style="65" customWidth="1"/>
    <col min="13572" max="13572" width="16.25" style="65" customWidth="1"/>
    <col min="13573" max="13573" width="13.75" style="65" customWidth="1"/>
    <col min="13574" max="13574" width="51.75" style="65" customWidth="1"/>
    <col min="13575" max="13824" width="11" style="65"/>
    <col min="13825" max="13825" width="2" style="65" customWidth="1"/>
    <col min="13826" max="13826" width="4.75" style="65" customWidth="1"/>
    <col min="13827" max="13827" width="9.25" style="65" customWidth="1"/>
    <col min="13828" max="13828" width="16.25" style="65" customWidth="1"/>
    <col min="13829" max="13829" width="13.75" style="65" customWidth="1"/>
    <col min="13830" max="13830" width="51.75" style="65" customWidth="1"/>
    <col min="13831" max="14080" width="11" style="65"/>
    <col min="14081" max="14081" width="2" style="65" customWidth="1"/>
    <col min="14082" max="14082" width="4.75" style="65" customWidth="1"/>
    <col min="14083" max="14083" width="9.25" style="65" customWidth="1"/>
    <col min="14084" max="14084" width="16.25" style="65" customWidth="1"/>
    <col min="14085" max="14085" width="13.75" style="65" customWidth="1"/>
    <col min="14086" max="14086" width="51.75" style="65" customWidth="1"/>
    <col min="14087" max="14336" width="11" style="65"/>
    <col min="14337" max="14337" width="2" style="65" customWidth="1"/>
    <col min="14338" max="14338" width="4.75" style="65" customWidth="1"/>
    <col min="14339" max="14339" width="9.25" style="65" customWidth="1"/>
    <col min="14340" max="14340" width="16.25" style="65" customWidth="1"/>
    <col min="14341" max="14341" width="13.75" style="65" customWidth="1"/>
    <col min="14342" max="14342" width="51.75" style="65" customWidth="1"/>
    <col min="14343" max="14592" width="11" style="65"/>
    <col min="14593" max="14593" width="2" style="65" customWidth="1"/>
    <col min="14594" max="14594" width="4.75" style="65" customWidth="1"/>
    <col min="14595" max="14595" width="9.25" style="65" customWidth="1"/>
    <col min="14596" max="14596" width="16.25" style="65" customWidth="1"/>
    <col min="14597" max="14597" width="13.75" style="65" customWidth="1"/>
    <col min="14598" max="14598" width="51.75" style="65" customWidth="1"/>
    <col min="14599" max="14848" width="11" style="65"/>
    <col min="14849" max="14849" width="2" style="65" customWidth="1"/>
    <col min="14850" max="14850" width="4.75" style="65" customWidth="1"/>
    <col min="14851" max="14851" width="9.25" style="65" customWidth="1"/>
    <col min="14852" max="14852" width="16.25" style="65" customWidth="1"/>
    <col min="14853" max="14853" width="13.75" style="65" customWidth="1"/>
    <col min="14854" max="14854" width="51.75" style="65" customWidth="1"/>
    <col min="14855" max="15104" width="11" style="65"/>
    <col min="15105" max="15105" width="2" style="65" customWidth="1"/>
    <col min="15106" max="15106" width="4.75" style="65" customWidth="1"/>
    <col min="15107" max="15107" width="9.25" style="65" customWidth="1"/>
    <col min="15108" max="15108" width="16.25" style="65" customWidth="1"/>
    <col min="15109" max="15109" width="13.75" style="65" customWidth="1"/>
    <col min="15110" max="15110" width="51.75" style="65" customWidth="1"/>
    <col min="15111" max="15360" width="11" style="65"/>
    <col min="15361" max="15361" width="2" style="65" customWidth="1"/>
    <col min="15362" max="15362" width="4.75" style="65" customWidth="1"/>
    <col min="15363" max="15363" width="9.25" style="65" customWidth="1"/>
    <col min="15364" max="15364" width="16.25" style="65" customWidth="1"/>
    <col min="15365" max="15365" width="13.75" style="65" customWidth="1"/>
    <col min="15366" max="15366" width="51.75" style="65" customWidth="1"/>
    <col min="15367" max="15616" width="11" style="65"/>
    <col min="15617" max="15617" width="2" style="65" customWidth="1"/>
    <col min="15618" max="15618" width="4.75" style="65" customWidth="1"/>
    <col min="15619" max="15619" width="9.25" style="65" customWidth="1"/>
    <col min="15620" max="15620" width="16.25" style="65" customWidth="1"/>
    <col min="15621" max="15621" width="13.75" style="65" customWidth="1"/>
    <col min="15622" max="15622" width="51.75" style="65" customWidth="1"/>
    <col min="15623" max="15872" width="11" style="65"/>
    <col min="15873" max="15873" width="2" style="65" customWidth="1"/>
    <col min="15874" max="15874" width="4.75" style="65" customWidth="1"/>
    <col min="15875" max="15875" width="9.25" style="65" customWidth="1"/>
    <col min="15876" max="15876" width="16.25" style="65" customWidth="1"/>
    <col min="15877" max="15877" width="13.75" style="65" customWidth="1"/>
    <col min="15878" max="15878" width="51.75" style="65" customWidth="1"/>
    <col min="15879" max="16128" width="11" style="65"/>
    <col min="16129" max="16129" width="2" style="65" customWidth="1"/>
    <col min="16130" max="16130" width="4.75" style="65" customWidth="1"/>
    <col min="16131" max="16131" width="9.25" style="65" customWidth="1"/>
    <col min="16132" max="16132" width="16.25" style="65" customWidth="1"/>
    <col min="16133" max="16133" width="13.75" style="65" customWidth="1"/>
    <col min="16134" max="16134" width="51.75" style="65" customWidth="1"/>
    <col min="16135" max="16384" width="11" style="65"/>
  </cols>
  <sheetData>
    <row r="1" spans="2:6" s="41" customFormat="1" ht="66" customHeight="1" thickBot="1">
      <c r="B1" s="249" t="s">
        <v>364</v>
      </c>
      <c r="C1" s="250"/>
      <c r="D1" s="250"/>
      <c r="E1" s="250"/>
      <c r="F1" s="251"/>
    </row>
    <row r="2" spans="2:6" s="41" customFormat="1" ht="21" customHeight="1" thickBot="1">
      <c r="B2" s="252" t="s">
        <v>193</v>
      </c>
      <c r="C2" s="253"/>
      <c r="D2" s="253"/>
      <c r="E2" s="253"/>
      <c r="F2" s="254"/>
    </row>
    <row r="3" spans="2:6" s="41" customFormat="1" ht="22.5" customHeight="1">
      <c r="B3" s="255" t="s">
        <v>194</v>
      </c>
      <c r="C3" s="256"/>
      <c r="D3" s="256"/>
      <c r="E3" s="256"/>
      <c r="F3" s="257"/>
    </row>
    <row r="4" spans="2:6" s="41" customFormat="1" ht="22.5" customHeight="1">
      <c r="B4" s="258" t="s">
        <v>195</v>
      </c>
      <c r="C4" s="259"/>
      <c r="D4" s="260"/>
      <c r="E4" s="260"/>
      <c r="F4" s="261"/>
    </row>
    <row r="5" spans="2:6" s="41" customFormat="1" ht="22.5" customHeight="1" thickBot="1">
      <c r="B5" s="242" t="s">
        <v>196</v>
      </c>
      <c r="C5" s="243"/>
      <c r="D5" s="244"/>
      <c r="E5" s="244"/>
      <c r="F5" s="245"/>
    </row>
    <row r="6" spans="2:6" s="41" customFormat="1" ht="13.5" customHeight="1">
      <c r="B6" s="42" t="s">
        <v>197</v>
      </c>
      <c r="C6" s="43" t="s">
        <v>247</v>
      </c>
      <c r="D6" s="44"/>
      <c r="E6" s="45"/>
      <c r="F6" s="46"/>
    </row>
    <row r="7" spans="2:6" s="41" customFormat="1" ht="12" customHeight="1">
      <c r="B7" s="47" t="s">
        <v>65</v>
      </c>
      <c r="C7" s="48" t="s">
        <v>198</v>
      </c>
      <c r="D7" s="49"/>
      <c r="E7" s="50"/>
      <c r="F7" s="51"/>
    </row>
    <row r="8" spans="2:6" s="41" customFormat="1" ht="12" customHeight="1">
      <c r="B8" s="47"/>
      <c r="C8" s="52" t="s">
        <v>199</v>
      </c>
      <c r="D8" s="53"/>
      <c r="E8" s="50"/>
      <c r="F8" s="51"/>
    </row>
    <row r="9" spans="2:6" s="41" customFormat="1" ht="12" customHeight="1">
      <c r="B9" s="47"/>
      <c r="C9" s="52" t="s">
        <v>200</v>
      </c>
      <c r="D9" s="53"/>
      <c r="E9" s="50"/>
      <c r="F9" s="51"/>
    </row>
    <row r="10" spans="2:6" s="41" customFormat="1" ht="12" customHeight="1">
      <c r="B10" s="47"/>
      <c r="C10" s="52" t="s">
        <v>201</v>
      </c>
      <c r="D10" s="53"/>
      <c r="E10" s="54" t="s">
        <v>202</v>
      </c>
      <c r="F10" s="51"/>
    </row>
    <row r="11" spans="2:6" s="41" customFormat="1" ht="12" customHeight="1">
      <c r="B11" s="47"/>
      <c r="C11" s="52" t="s">
        <v>55</v>
      </c>
      <c r="D11" s="53"/>
      <c r="E11" s="50" t="s">
        <v>203</v>
      </c>
      <c r="F11" s="51"/>
    </row>
    <row r="12" spans="2:6" s="41" customFormat="1" ht="12" customHeight="1">
      <c r="B12" s="47"/>
      <c r="C12" s="55"/>
      <c r="D12" s="53"/>
      <c r="E12" s="50" t="s">
        <v>204</v>
      </c>
      <c r="F12" s="51"/>
    </row>
    <row r="13" spans="2:6" s="41" customFormat="1" ht="12" customHeight="1">
      <c r="B13" s="47"/>
      <c r="C13" s="55"/>
      <c r="D13" s="53"/>
      <c r="E13" s="50" t="s">
        <v>205</v>
      </c>
      <c r="F13" s="51"/>
    </row>
    <row r="14" spans="2:6" s="41" customFormat="1" ht="12" customHeight="1">
      <c r="B14" s="47"/>
      <c r="C14" s="55"/>
      <c r="D14" s="53"/>
      <c r="E14" s="50" t="s">
        <v>206</v>
      </c>
      <c r="F14" s="51"/>
    </row>
    <row r="15" spans="2:6" s="41" customFormat="1" ht="12" customHeight="1">
      <c r="B15" s="47"/>
      <c r="C15" s="55"/>
      <c r="D15" s="53"/>
      <c r="E15" s="50" t="s">
        <v>207</v>
      </c>
      <c r="F15" s="51"/>
    </row>
    <row r="16" spans="2:6" s="41" customFormat="1" ht="12" customHeight="1">
      <c r="B16" s="47"/>
      <c r="C16" s="55"/>
      <c r="D16" s="53"/>
      <c r="E16" s="50" t="s">
        <v>57</v>
      </c>
      <c r="F16" s="51"/>
    </row>
    <row r="17" spans="2:6" s="41" customFormat="1" ht="12" customHeight="1">
      <c r="B17" s="47"/>
      <c r="C17" s="55"/>
      <c r="D17" s="53"/>
      <c r="E17" s="50" t="s">
        <v>208</v>
      </c>
      <c r="F17" s="51"/>
    </row>
    <row r="18" spans="2:6" s="41" customFormat="1" ht="12" customHeight="1">
      <c r="B18" s="47"/>
      <c r="C18" s="52" t="s">
        <v>209</v>
      </c>
      <c r="D18" s="53"/>
      <c r="E18" s="50"/>
      <c r="F18" s="51"/>
    </row>
    <row r="19" spans="2:6" s="41" customFormat="1" ht="16.5" customHeight="1">
      <c r="B19" s="47" t="s">
        <v>67</v>
      </c>
      <c r="C19" s="48" t="s">
        <v>210</v>
      </c>
      <c r="D19" s="49"/>
      <c r="E19" s="50"/>
      <c r="F19" s="51"/>
    </row>
    <row r="20" spans="2:6" s="41" customFormat="1" ht="12" customHeight="1">
      <c r="B20" s="47"/>
      <c r="C20" s="52" t="s">
        <v>211</v>
      </c>
      <c r="D20" s="53"/>
      <c r="E20" s="50"/>
      <c r="F20" s="51"/>
    </row>
    <row r="21" spans="2:6" s="41" customFormat="1" ht="12" customHeight="1">
      <c r="B21" s="47"/>
      <c r="C21" s="52" t="s">
        <v>212</v>
      </c>
      <c r="D21" s="53"/>
      <c r="E21" s="50"/>
      <c r="F21" s="51"/>
    </row>
    <row r="22" spans="2:6" s="41" customFormat="1" ht="12" customHeight="1">
      <c r="B22" s="47"/>
      <c r="C22" s="52" t="s">
        <v>213</v>
      </c>
      <c r="D22" s="53"/>
      <c r="E22" s="54" t="s">
        <v>202</v>
      </c>
      <c r="F22" s="51"/>
    </row>
    <row r="23" spans="2:6" s="41" customFormat="1" ht="12" customHeight="1">
      <c r="B23" s="47"/>
      <c r="C23" s="52" t="s">
        <v>55</v>
      </c>
      <c r="D23" s="53"/>
      <c r="E23" s="50" t="s">
        <v>203</v>
      </c>
      <c r="F23" s="51"/>
    </row>
    <row r="24" spans="2:6" s="41" customFormat="1" ht="12" customHeight="1">
      <c r="B24" s="47"/>
      <c r="C24" s="52"/>
      <c r="D24" s="53"/>
      <c r="E24" s="50" t="s">
        <v>204</v>
      </c>
      <c r="F24" s="51"/>
    </row>
    <row r="25" spans="2:6" s="41" customFormat="1" ht="12" customHeight="1">
      <c r="B25" s="47"/>
      <c r="C25" s="52"/>
      <c r="D25" s="53"/>
      <c r="E25" s="50" t="s">
        <v>205</v>
      </c>
      <c r="F25" s="51"/>
    </row>
    <row r="26" spans="2:6" s="41" customFormat="1" ht="12" customHeight="1">
      <c r="B26" s="47"/>
      <c r="C26" s="52"/>
      <c r="D26" s="53"/>
      <c r="E26" s="50" t="s">
        <v>206</v>
      </c>
      <c r="F26" s="51"/>
    </row>
    <row r="27" spans="2:6" s="41" customFormat="1" ht="12" customHeight="1">
      <c r="B27" s="47"/>
      <c r="C27" s="52"/>
      <c r="D27" s="53"/>
      <c r="E27" s="50" t="s">
        <v>207</v>
      </c>
      <c r="F27" s="51"/>
    </row>
    <row r="28" spans="2:6" s="41" customFormat="1" ht="12" customHeight="1">
      <c r="B28" s="47"/>
      <c r="C28" s="52"/>
      <c r="D28" s="53"/>
      <c r="E28" s="50" t="s">
        <v>57</v>
      </c>
      <c r="F28" s="51"/>
    </row>
    <row r="29" spans="2:6" s="41" customFormat="1" ht="12" customHeight="1">
      <c r="B29" s="47"/>
      <c r="C29" s="52"/>
      <c r="D29" s="53"/>
      <c r="E29" s="50" t="s">
        <v>208</v>
      </c>
      <c r="F29" s="51"/>
    </row>
    <row r="30" spans="2:6" s="41" customFormat="1" ht="12" customHeight="1">
      <c r="B30" s="47"/>
      <c r="C30" s="52" t="s">
        <v>209</v>
      </c>
      <c r="D30" s="53"/>
      <c r="E30" s="50"/>
      <c r="F30" s="51"/>
    </row>
    <row r="31" spans="2:6" s="41" customFormat="1" ht="12" customHeight="1">
      <c r="B31" s="47"/>
      <c r="C31" s="55"/>
      <c r="D31" s="53"/>
      <c r="E31" s="50"/>
      <c r="F31" s="51"/>
    </row>
    <row r="32" spans="2:6" s="41" customFormat="1" ht="12" customHeight="1">
      <c r="B32" s="47" t="s">
        <v>70</v>
      </c>
      <c r="C32" s="48" t="s">
        <v>214</v>
      </c>
      <c r="D32" s="49"/>
      <c r="E32" s="50"/>
      <c r="F32" s="51"/>
    </row>
    <row r="33" spans="2:6" s="41" customFormat="1" ht="12" customHeight="1">
      <c r="B33" s="47"/>
      <c r="C33" s="52" t="s">
        <v>211</v>
      </c>
      <c r="D33" s="53"/>
      <c r="E33" s="50"/>
      <c r="F33" s="51"/>
    </row>
    <row r="34" spans="2:6" s="41" customFormat="1" ht="12" customHeight="1">
      <c r="B34" s="47"/>
      <c r="C34" s="52" t="s">
        <v>212</v>
      </c>
      <c r="D34" s="53"/>
      <c r="E34" s="50"/>
      <c r="F34" s="51"/>
    </row>
    <row r="35" spans="2:6" s="41" customFormat="1" ht="12" customHeight="1">
      <c r="B35" s="47"/>
      <c r="C35" s="52" t="s">
        <v>213</v>
      </c>
      <c r="D35" s="53"/>
      <c r="E35" s="54" t="s">
        <v>202</v>
      </c>
      <c r="F35" s="51"/>
    </row>
    <row r="36" spans="2:6" s="41" customFormat="1" ht="12" customHeight="1">
      <c r="B36" s="47"/>
      <c r="C36" s="52" t="s">
        <v>55</v>
      </c>
      <c r="D36" s="53"/>
      <c r="E36" s="50" t="s">
        <v>203</v>
      </c>
      <c r="F36" s="51"/>
    </row>
    <row r="37" spans="2:6" s="41" customFormat="1" ht="12" customHeight="1">
      <c r="B37" s="47"/>
      <c r="C37" s="52"/>
      <c r="D37" s="53"/>
      <c r="E37" s="50" t="s">
        <v>204</v>
      </c>
      <c r="F37" s="51"/>
    </row>
    <row r="38" spans="2:6" s="41" customFormat="1" ht="12" customHeight="1">
      <c r="B38" s="47"/>
      <c r="C38" s="52"/>
      <c r="D38" s="53"/>
      <c r="E38" s="50" t="s">
        <v>205</v>
      </c>
      <c r="F38" s="51"/>
    </row>
    <row r="39" spans="2:6" s="41" customFormat="1" ht="12" customHeight="1">
      <c r="B39" s="47"/>
      <c r="C39" s="52"/>
      <c r="D39" s="53"/>
      <c r="E39" s="50" t="s">
        <v>206</v>
      </c>
      <c r="F39" s="51"/>
    </row>
    <row r="40" spans="2:6" s="41" customFormat="1" ht="12" customHeight="1">
      <c r="B40" s="47"/>
      <c r="C40" s="52"/>
      <c r="D40" s="53"/>
      <c r="E40" s="50" t="s">
        <v>207</v>
      </c>
      <c r="F40" s="51"/>
    </row>
    <row r="41" spans="2:6" s="41" customFormat="1" ht="12" customHeight="1">
      <c r="B41" s="47"/>
      <c r="C41" s="52"/>
      <c r="D41" s="53"/>
      <c r="E41" s="50" t="s">
        <v>57</v>
      </c>
      <c r="F41" s="51"/>
    </row>
    <row r="42" spans="2:6" s="41" customFormat="1" ht="12" customHeight="1">
      <c r="B42" s="47"/>
      <c r="C42" s="52"/>
      <c r="D42" s="53"/>
      <c r="E42" s="50" t="s">
        <v>208</v>
      </c>
      <c r="F42" s="51"/>
    </row>
    <row r="43" spans="2:6" s="41" customFormat="1" ht="12" customHeight="1">
      <c r="B43" s="47"/>
      <c r="C43" s="52" t="s">
        <v>209</v>
      </c>
      <c r="D43" s="53"/>
      <c r="E43" s="50"/>
      <c r="F43" s="51"/>
    </row>
    <row r="44" spans="2:6" s="41" customFormat="1" ht="12" customHeight="1">
      <c r="B44" s="47" t="s">
        <v>72</v>
      </c>
      <c r="C44" s="48" t="s">
        <v>215</v>
      </c>
      <c r="D44" s="49"/>
      <c r="E44" s="50"/>
      <c r="F44" s="51"/>
    </row>
    <row r="45" spans="2:6" s="41" customFormat="1" ht="12" customHeight="1">
      <c r="B45" s="47"/>
      <c r="C45" s="52" t="s">
        <v>216</v>
      </c>
      <c r="D45" s="53"/>
      <c r="E45" s="50"/>
      <c r="F45" s="51"/>
    </row>
    <row r="46" spans="2:6" s="41" customFormat="1" ht="12" customHeight="1">
      <c r="B46" s="47"/>
      <c r="C46" s="52" t="s">
        <v>217</v>
      </c>
      <c r="D46" s="53"/>
      <c r="E46" s="50"/>
      <c r="F46" s="51"/>
    </row>
    <row r="47" spans="2:6" s="41" customFormat="1" ht="12" customHeight="1">
      <c r="B47" s="47"/>
      <c r="C47" s="52" t="s">
        <v>218</v>
      </c>
      <c r="D47" s="53"/>
      <c r="E47" s="50"/>
      <c r="F47" s="51"/>
    </row>
    <row r="48" spans="2:6" s="41" customFormat="1" ht="12" customHeight="1">
      <c r="B48" s="47"/>
      <c r="C48" s="52" t="s">
        <v>219</v>
      </c>
      <c r="D48" s="53"/>
      <c r="E48" s="50"/>
      <c r="F48" s="51"/>
    </row>
    <row r="49" spans="2:6" s="41" customFormat="1" ht="12" customHeight="1">
      <c r="B49" s="47"/>
      <c r="C49" s="52" t="s">
        <v>220</v>
      </c>
      <c r="D49" s="53"/>
      <c r="E49" s="50"/>
      <c r="F49" s="51"/>
    </row>
    <row r="50" spans="2:6" s="41" customFormat="1" ht="12" customHeight="1">
      <c r="B50" s="47"/>
      <c r="C50" s="52" t="s">
        <v>221</v>
      </c>
      <c r="D50" s="53"/>
      <c r="E50" s="50"/>
      <c r="F50" s="51"/>
    </row>
    <row r="51" spans="2:6" s="41" customFormat="1" ht="12" customHeight="1">
      <c r="B51" s="47"/>
      <c r="C51" s="55"/>
      <c r="D51" s="53"/>
      <c r="E51" s="50"/>
      <c r="F51" s="51"/>
    </row>
    <row r="52" spans="2:6" s="41" customFormat="1" ht="12" customHeight="1">
      <c r="B52" s="47" t="s">
        <v>222</v>
      </c>
      <c r="C52" s="48" t="s">
        <v>223</v>
      </c>
      <c r="D52" s="49"/>
      <c r="E52" s="50"/>
      <c r="F52" s="51"/>
    </row>
    <row r="53" spans="2:6" s="41" customFormat="1" ht="12" customHeight="1">
      <c r="B53" s="47" t="s">
        <v>78</v>
      </c>
      <c r="C53" s="48" t="s">
        <v>198</v>
      </c>
      <c r="D53" s="49"/>
      <c r="E53" s="50"/>
      <c r="F53" s="51"/>
    </row>
    <row r="54" spans="2:6" s="41" customFormat="1" ht="12" customHeight="1">
      <c r="B54" s="47"/>
      <c r="C54" s="52" t="s">
        <v>224</v>
      </c>
      <c r="D54" s="53"/>
      <c r="E54" s="50"/>
      <c r="F54" s="51"/>
    </row>
    <row r="55" spans="2:6" s="41" customFormat="1" ht="12" customHeight="1">
      <c r="B55" s="47"/>
      <c r="C55" s="52" t="s">
        <v>199</v>
      </c>
      <c r="D55" s="53"/>
      <c r="E55" s="50"/>
      <c r="F55" s="51"/>
    </row>
    <row r="56" spans="2:6" s="41" customFormat="1" ht="12" customHeight="1">
      <c r="B56" s="47"/>
      <c r="C56" s="52" t="s">
        <v>200</v>
      </c>
      <c r="D56" s="53"/>
      <c r="E56" s="50"/>
      <c r="F56" s="51"/>
    </row>
    <row r="57" spans="2:6" s="41" customFormat="1" ht="12" customHeight="1">
      <c r="B57" s="47"/>
      <c r="C57" s="52" t="s">
        <v>201</v>
      </c>
      <c r="D57" s="53"/>
      <c r="E57" s="54" t="s">
        <v>202</v>
      </c>
      <c r="F57" s="51"/>
    </row>
    <row r="58" spans="2:6" s="41" customFormat="1" ht="12" customHeight="1">
      <c r="B58" s="47"/>
      <c r="C58" s="52" t="s">
        <v>55</v>
      </c>
      <c r="D58" s="53"/>
      <c r="E58" s="50" t="s">
        <v>203</v>
      </c>
      <c r="F58" s="51"/>
    </row>
    <row r="59" spans="2:6" s="41" customFormat="1" ht="12" customHeight="1">
      <c r="B59" s="47"/>
      <c r="C59" s="52"/>
      <c r="D59" s="53"/>
      <c r="E59" s="50" t="s">
        <v>204</v>
      </c>
      <c r="F59" s="51"/>
    </row>
    <row r="60" spans="2:6" s="41" customFormat="1" ht="12" customHeight="1">
      <c r="B60" s="47"/>
      <c r="C60" s="52"/>
      <c r="D60" s="53"/>
      <c r="E60" s="50" t="s">
        <v>205</v>
      </c>
      <c r="F60" s="51"/>
    </row>
    <row r="61" spans="2:6" s="41" customFormat="1" ht="12" customHeight="1">
      <c r="B61" s="47"/>
      <c r="C61" s="52"/>
      <c r="D61" s="53"/>
      <c r="E61" s="50" t="s">
        <v>206</v>
      </c>
      <c r="F61" s="51"/>
    </row>
    <row r="62" spans="2:6" s="41" customFormat="1" ht="12" customHeight="1">
      <c r="B62" s="47"/>
      <c r="C62" s="52"/>
      <c r="D62" s="53"/>
      <c r="E62" s="50" t="s">
        <v>207</v>
      </c>
      <c r="F62" s="51"/>
    </row>
    <row r="63" spans="2:6" s="41" customFormat="1" ht="12" customHeight="1">
      <c r="B63" s="47"/>
      <c r="C63" s="52"/>
      <c r="D63" s="53"/>
      <c r="E63" s="50" t="s">
        <v>57</v>
      </c>
      <c r="F63" s="51"/>
    </row>
    <row r="64" spans="2:6" s="41" customFormat="1" ht="12" customHeight="1">
      <c r="B64" s="47"/>
      <c r="C64" s="52"/>
      <c r="D64" s="53"/>
      <c r="E64" s="50" t="s">
        <v>208</v>
      </c>
      <c r="F64" s="51"/>
    </row>
    <row r="65" spans="1:6" s="41" customFormat="1" ht="12" customHeight="1">
      <c r="B65" s="47"/>
      <c r="C65" s="52" t="s">
        <v>209</v>
      </c>
      <c r="D65" s="53"/>
      <c r="E65" s="50"/>
      <c r="F65" s="51"/>
    </row>
    <row r="66" spans="1:6" s="41" customFormat="1" ht="17.25" customHeight="1">
      <c r="B66" s="47" t="s">
        <v>79</v>
      </c>
      <c r="C66" s="48" t="s">
        <v>210</v>
      </c>
      <c r="D66" s="49"/>
      <c r="E66" s="50"/>
      <c r="F66" s="51"/>
    </row>
    <row r="67" spans="1:6" s="41" customFormat="1" ht="12" customHeight="1">
      <c r="B67" s="47"/>
      <c r="C67" s="52" t="s">
        <v>211</v>
      </c>
      <c r="D67" s="53"/>
      <c r="E67" s="50"/>
      <c r="F67" s="51"/>
    </row>
    <row r="68" spans="1:6" s="41" customFormat="1" ht="12" customHeight="1">
      <c r="B68" s="47"/>
      <c r="C68" s="52" t="s">
        <v>212</v>
      </c>
      <c r="D68" s="53"/>
      <c r="E68" s="50"/>
      <c r="F68" s="51"/>
    </row>
    <row r="69" spans="1:6" s="41" customFormat="1" ht="12" customHeight="1">
      <c r="B69" s="47"/>
      <c r="C69" s="52" t="s">
        <v>246</v>
      </c>
      <c r="D69" s="53"/>
      <c r="E69" s="54"/>
      <c r="F69" s="51"/>
    </row>
    <row r="70" spans="1:6" s="41" customFormat="1" ht="12" customHeight="1">
      <c r="B70" s="47"/>
      <c r="C70" s="52" t="s">
        <v>55</v>
      </c>
      <c r="D70" s="53"/>
      <c r="E70" s="50" t="s">
        <v>203</v>
      </c>
      <c r="F70" s="51"/>
    </row>
    <row r="71" spans="1:6" s="41" customFormat="1" ht="12" customHeight="1">
      <c r="B71" s="47"/>
      <c r="C71" s="52"/>
      <c r="D71" s="53"/>
      <c r="E71" s="50" t="s">
        <v>204</v>
      </c>
      <c r="F71" s="51"/>
    </row>
    <row r="72" spans="1:6" s="41" customFormat="1" ht="12" customHeight="1">
      <c r="B72" s="47"/>
      <c r="C72" s="52"/>
      <c r="D72" s="53"/>
      <c r="E72" s="50" t="s">
        <v>205</v>
      </c>
      <c r="F72" s="51"/>
    </row>
    <row r="73" spans="1:6" s="41" customFormat="1" ht="12" customHeight="1">
      <c r="B73" s="47"/>
      <c r="C73" s="52"/>
      <c r="D73" s="53"/>
      <c r="E73" s="50" t="s">
        <v>206</v>
      </c>
      <c r="F73" s="51"/>
    </row>
    <row r="74" spans="1:6" s="41" customFormat="1" ht="12" customHeight="1">
      <c r="B74" s="47"/>
      <c r="C74" s="52"/>
      <c r="D74" s="53"/>
      <c r="E74" s="50" t="s">
        <v>207</v>
      </c>
      <c r="F74" s="51"/>
    </row>
    <row r="75" spans="1:6" s="41" customFormat="1" ht="12" customHeight="1">
      <c r="B75" s="47"/>
      <c r="C75" s="52"/>
      <c r="D75" s="53"/>
      <c r="E75" s="50" t="s">
        <v>57</v>
      </c>
      <c r="F75" s="51"/>
    </row>
    <row r="76" spans="1:6" s="41" customFormat="1" ht="12" customHeight="1">
      <c r="B76" s="47"/>
      <c r="C76" s="52"/>
      <c r="D76" s="53"/>
      <c r="E76" s="50" t="s">
        <v>208</v>
      </c>
      <c r="F76" s="51"/>
    </row>
    <row r="77" spans="1:6" s="41" customFormat="1" ht="12" customHeight="1">
      <c r="B77" s="47"/>
      <c r="C77" s="52" t="s">
        <v>209</v>
      </c>
      <c r="D77" s="53"/>
      <c r="E77" s="50"/>
      <c r="F77" s="51"/>
    </row>
    <row r="78" spans="1:6" s="41" customFormat="1" ht="12" customHeight="1" thickBot="1">
      <c r="B78" s="56"/>
      <c r="C78" s="57"/>
      <c r="D78" s="58"/>
      <c r="E78" s="59"/>
      <c r="F78" s="60"/>
    </row>
    <row r="79" spans="1:6">
      <c r="A79" s="61"/>
      <c r="B79" s="62"/>
      <c r="C79" s="63"/>
      <c r="D79" s="63"/>
      <c r="E79" s="63"/>
      <c r="F79" s="64"/>
    </row>
    <row r="80" spans="1:6">
      <c r="A80" s="61"/>
      <c r="B80" s="66"/>
      <c r="C80" s="61"/>
      <c r="D80" s="61"/>
      <c r="E80" s="67"/>
      <c r="F80" s="68"/>
    </row>
    <row r="81" spans="1:6" ht="15">
      <c r="B81" s="246" t="s">
        <v>50</v>
      </c>
      <c r="C81" s="247"/>
      <c r="D81" s="247"/>
      <c r="E81" s="247"/>
      <c r="F81" s="248"/>
    </row>
    <row r="82" spans="1:6" ht="15">
      <c r="A82" s="61"/>
      <c r="B82" s="66"/>
      <c r="C82" s="61"/>
      <c r="D82" s="61"/>
      <c r="E82" s="69"/>
      <c r="F82" s="70"/>
    </row>
    <row r="83" spans="1:6" ht="15">
      <c r="A83" s="61"/>
      <c r="B83" s="66"/>
      <c r="C83" s="61"/>
      <c r="D83" s="71"/>
      <c r="E83" s="82" t="s">
        <v>51</v>
      </c>
      <c r="F83" s="72"/>
    </row>
    <row r="84" spans="1:6" ht="15" thickBot="1">
      <c r="B84" s="73"/>
      <c r="C84" s="74"/>
      <c r="D84" s="74"/>
      <c r="E84" s="74"/>
      <c r="F84" s="75"/>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19685039370078741" bottom="0.19685039370078741" header="0.31496062992125984" footer="0.31496062992125984"/>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3"/>
  <sheetViews>
    <sheetView showGridLines="0" view="pageBreakPreview" zoomScale="79" zoomScaleNormal="115" zoomScaleSheetLayoutView="90" workbookViewId="0">
      <selection activeCell="E147" sqref="E147"/>
    </sheetView>
  </sheetViews>
  <sheetFormatPr baseColWidth="10" defaultColWidth="11" defaultRowHeight="12.75"/>
  <cols>
    <col min="1" max="1" width="7.625" style="81" customWidth="1"/>
    <col min="2" max="2" width="16.625" style="77" customWidth="1"/>
    <col min="3" max="3" width="52.625" style="77" customWidth="1"/>
    <col min="4" max="4" width="11.5" style="81" customWidth="1"/>
    <col min="5" max="6" width="30.25" style="81" customWidth="1"/>
    <col min="7" max="16384" width="11" style="77"/>
  </cols>
  <sheetData>
    <row r="1" spans="1:9" ht="75" customHeight="1">
      <c r="A1" s="307" t="s">
        <v>365</v>
      </c>
      <c r="B1" s="308"/>
      <c r="C1" s="308"/>
      <c r="D1" s="308"/>
      <c r="E1" s="308"/>
      <c r="F1" s="309"/>
    </row>
    <row r="2" spans="1:9">
      <c r="A2" s="83" t="s">
        <v>114</v>
      </c>
      <c r="B2" s="305" t="s">
        <v>60</v>
      </c>
      <c r="C2" s="306"/>
      <c r="D2" s="84" t="s">
        <v>61</v>
      </c>
      <c r="E2" s="85" t="s">
        <v>62</v>
      </c>
      <c r="F2" s="86" t="s">
        <v>63</v>
      </c>
    </row>
    <row r="3" spans="1:9" ht="15" customHeight="1">
      <c r="A3" s="87" t="s">
        <v>64</v>
      </c>
      <c r="B3" s="294" t="s">
        <v>103</v>
      </c>
      <c r="C3" s="294"/>
      <c r="D3" s="85"/>
      <c r="E3" s="88"/>
      <c r="F3" s="89"/>
    </row>
    <row r="4" spans="1:9" ht="15" customHeight="1">
      <c r="A4" s="90" t="s">
        <v>65</v>
      </c>
      <c r="B4" s="272" t="s">
        <v>123</v>
      </c>
      <c r="C4" s="273"/>
      <c r="D4" s="91" t="s">
        <v>66</v>
      </c>
      <c r="E4" s="91">
        <v>900</v>
      </c>
      <c r="F4" s="92"/>
      <c r="G4" s="293"/>
      <c r="H4" s="293"/>
      <c r="I4" s="78"/>
    </row>
    <row r="5" spans="1:9" ht="15" customHeight="1">
      <c r="A5" s="90" t="s">
        <v>67</v>
      </c>
      <c r="B5" s="272" t="s">
        <v>68</v>
      </c>
      <c r="C5" s="273"/>
      <c r="D5" s="91" t="s">
        <v>69</v>
      </c>
      <c r="E5" s="91">
        <v>-5</v>
      </c>
      <c r="F5" s="92"/>
      <c r="G5" s="293"/>
      <c r="H5" s="293"/>
      <c r="I5" s="78"/>
    </row>
    <row r="6" spans="1:9" ht="15" customHeight="1">
      <c r="A6" s="90" t="s">
        <v>70</v>
      </c>
      <c r="B6" s="272" t="s">
        <v>71</v>
      </c>
      <c r="C6" s="273"/>
      <c r="D6" s="91" t="s">
        <v>69</v>
      </c>
      <c r="E6" s="91">
        <v>29</v>
      </c>
      <c r="F6" s="92"/>
      <c r="G6" s="293"/>
      <c r="H6" s="293"/>
      <c r="I6" s="78"/>
    </row>
    <row r="7" spans="1:9" ht="42.75" customHeight="1">
      <c r="A7" s="90" t="s">
        <v>72</v>
      </c>
      <c r="B7" s="272" t="s">
        <v>254</v>
      </c>
      <c r="C7" s="273"/>
      <c r="D7" s="91" t="s">
        <v>117</v>
      </c>
      <c r="E7" s="93" t="s">
        <v>253</v>
      </c>
      <c r="F7" s="94"/>
      <c r="G7" s="293"/>
      <c r="H7" s="293"/>
      <c r="I7" s="78"/>
    </row>
    <row r="8" spans="1:9" ht="15" customHeight="1">
      <c r="A8" s="90" t="s">
        <v>73</v>
      </c>
      <c r="B8" s="95" t="s">
        <v>225</v>
      </c>
      <c r="C8" s="96"/>
      <c r="D8" s="91"/>
      <c r="E8" s="91" t="s">
        <v>226</v>
      </c>
      <c r="F8" s="92"/>
      <c r="G8" s="293"/>
      <c r="H8" s="293"/>
      <c r="I8" s="78"/>
    </row>
    <row r="9" spans="1:9" ht="55.9" customHeight="1">
      <c r="A9" s="90" t="s">
        <v>74</v>
      </c>
      <c r="B9" s="272" t="s">
        <v>378</v>
      </c>
      <c r="C9" s="273"/>
      <c r="D9" s="91" t="s">
        <v>117</v>
      </c>
      <c r="E9" s="196" t="s">
        <v>381</v>
      </c>
      <c r="F9" s="97"/>
      <c r="G9" s="293"/>
      <c r="H9" s="293"/>
      <c r="I9" s="78"/>
    </row>
    <row r="10" spans="1:9">
      <c r="A10" s="90" t="s">
        <v>75</v>
      </c>
      <c r="B10" s="272" t="s">
        <v>124</v>
      </c>
      <c r="C10" s="273"/>
      <c r="D10" s="91" t="s">
        <v>76</v>
      </c>
      <c r="E10" s="91">
        <v>100</v>
      </c>
      <c r="F10" s="92"/>
      <c r="G10" s="293"/>
      <c r="H10" s="293"/>
      <c r="I10" s="79"/>
    </row>
    <row r="11" spans="1:9" ht="15" customHeight="1">
      <c r="A11" s="98" t="s">
        <v>77</v>
      </c>
      <c r="B11" s="99" t="s">
        <v>131</v>
      </c>
      <c r="C11" s="100"/>
      <c r="D11" s="101"/>
      <c r="E11" s="91"/>
      <c r="F11" s="92"/>
    </row>
    <row r="12" spans="1:9" ht="15" customHeight="1">
      <c r="A12" s="102" t="s">
        <v>78</v>
      </c>
      <c r="B12" s="272" t="s">
        <v>0</v>
      </c>
      <c r="C12" s="273"/>
      <c r="D12" s="101" t="s">
        <v>117</v>
      </c>
      <c r="E12" s="103" t="s">
        <v>367</v>
      </c>
      <c r="F12" s="94"/>
    </row>
    <row r="13" spans="1:9" ht="15" customHeight="1">
      <c r="A13" s="102" t="s">
        <v>79</v>
      </c>
      <c r="B13" s="272" t="s">
        <v>368</v>
      </c>
      <c r="C13" s="273"/>
      <c r="D13" s="101" t="s">
        <v>117</v>
      </c>
      <c r="E13" s="103" t="s">
        <v>294</v>
      </c>
      <c r="F13" s="94"/>
    </row>
    <row r="14" spans="1:9" ht="15" customHeight="1">
      <c r="A14" s="102" t="s">
        <v>80</v>
      </c>
      <c r="B14" s="104" t="s">
        <v>120</v>
      </c>
      <c r="C14" s="105"/>
      <c r="D14" s="101" t="s">
        <v>117</v>
      </c>
      <c r="E14" s="103" t="s">
        <v>121</v>
      </c>
      <c r="F14" s="94"/>
    </row>
    <row r="15" spans="1:9" ht="15" customHeight="1">
      <c r="A15" s="102" t="s">
        <v>81</v>
      </c>
      <c r="B15" s="104" t="s">
        <v>1</v>
      </c>
      <c r="C15" s="105"/>
      <c r="D15" s="101" t="s">
        <v>117</v>
      </c>
      <c r="E15" s="91" t="s">
        <v>45</v>
      </c>
      <c r="F15" s="92"/>
    </row>
    <row r="16" spans="1:9" ht="15" customHeight="1">
      <c r="A16" s="102" t="s">
        <v>96</v>
      </c>
      <c r="B16" s="104" t="s">
        <v>94</v>
      </c>
      <c r="C16" s="105"/>
      <c r="D16" s="101" t="s">
        <v>117</v>
      </c>
      <c r="E16" s="91" t="s">
        <v>93</v>
      </c>
      <c r="F16" s="92"/>
    </row>
    <row r="17" spans="1:6" ht="15" customHeight="1">
      <c r="A17" s="299" t="s">
        <v>99</v>
      </c>
      <c r="B17" s="297" t="s">
        <v>97</v>
      </c>
      <c r="C17" s="298"/>
      <c r="D17" s="301" t="s">
        <v>98</v>
      </c>
      <c r="E17" s="301" t="s">
        <v>130</v>
      </c>
      <c r="F17" s="92"/>
    </row>
    <row r="18" spans="1:6" ht="15" customHeight="1">
      <c r="A18" s="300"/>
      <c r="B18" s="303"/>
      <c r="C18" s="304"/>
      <c r="D18" s="302"/>
      <c r="E18" s="302"/>
      <c r="F18" s="106"/>
    </row>
    <row r="19" spans="1:6" ht="15" customHeight="1">
      <c r="A19" s="299" t="s">
        <v>122</v>
      </c>
      <c r="B19" s="297" t="s">
        <v>100</v>
      </c>
      <c r="C19" s="298"/>
      <c r="D19" s="301" t="s">
        <v>98</v>
      </c>
      <c r="E19" s="301" t="s">
        <v>130</v>
      </c>
      <c r="F19" s="92"/>
    </row>
    <row r="20" spans="1:6" ht="15" customHeight="1">
      <c r="A20" s="300"/>
      <c r="B20" s="303"/>
      <c r="C20" s="304"/>
      <c r="D20" s="302"/>
      <c r="E20" s="302"/>
      <c r="F20" s="106"/>
    </row>
    <row r="21" spans="1:6" ht="15" customHeight="1">
      <c r="A21" s="102" t="s">
        <v>366</v>
      </c>
      <c r="B21" s="104" t="s">
        <v>101</v>
      </c>
      <c r="C21" s="105"/>
      <c r="D21" s="101" t="s">
        <v>22</v>
      </c>
      <c r="E21" s="91">
        <v>1</v>
      </c>
      <c r="F21" s="92"/>
    </row>
    <row r="22" spans="1:6" ht="15" customHeight="1">
      <c r="A22" s="98" t="s">
        <v>82</v>
      </c>
      <c r="B22" s="289" t="s">
        <v>104</v>
      </c>
      <c r="C22" s="290"/>
      <c r="D22" s="101"/>
      <c r="E22" s="91"/>
      <c r="F22" s="92"/>
    </row>
    <row r="23" spans="1:6" ht="15" customHeight="1">
      <c r="A23" s="102" t="s">
        <v>83</v>
      </c>
      <c r="B23" s="104" t="s">
        <v>43</v>
      </c>
      <c r="C23" s="105"/>
      <c r="D23" s="101" t="s">
        <v>2</v>
      </c>
      <c r="E23" s="91">
        <v>220</v>
      </c>
      <c r="F23" s="92"/>
    </row>
    <row r="24" spans="1:6" ht="15" customHeight="1">
      <c r="A24" s="102" t="s">
        <v>84</v>
      </c>
      <c r="B24" s="107" t="s">
        <v>44</v>
      </c>
      <c r="C24" s="108"/>
      <c r="D24" s="101" t="s">
        <v>2</v>
      </c>
      <c r="E24" s="91">
        <v>245</v>
      </c>
      <c r="F24" s="92"/>
    </row>
    <row r="25" spans="1:6" ht="15" customHeight="1">
      <c r="A25" s="102" t="s">
        <v>85</v>
      </c>
      <c r="B25" s="104" t="s">
        <v>3</v>
      </c>
      <c r="C25" s="105"/>
      <c r="D25" s="109" t="s">
        <v>4</v>
      </c>
      <c r="E25" s="91">
        <v>50</v>
      </c>
      <c r="F25" s="92"/>
    </row>
    <row r="26" spans="1:6" ht="15" customHeight="1">
      <c r="A26" s="102" t="s">
        <v>86</v>
      </c>
      <c r="B26" s="107" t="s">
        <v>5</v>
      </c>
      <c r="C26" s="108"/>
      <c r="D26" s="101" t="s">
        <v>2</v>
      </c>
      <c r="E26" s="91">
        <v>245</v>
      </c>
      <c r="F26" s="92"/>
    </row>
    <row r="27" spans="1:6" ht="15" customHeight="1">
      <c r="A27" s="102" t="s">
        <v>132</v>
      </c>
      <c r="B27" s="107" t="s">
        <v>6</v>
      </c>
      <c r="C27" s="108"/>
      <c r="D27" s="101" t="s">
        <v>7</v>
      </c>
      <c r="E27" s="110">
        <v>2000</v>
      </c>
      <c r="F27" s="111"/>
    </row>
    <row r="28" spans="1:6">
      <c r="A28" s="102" t="s">
        <v>133</v>
      </c>
      <c r="B28" s="295" t="s">
        <v>116</v>
      </c>
      <c r="C28" s="296"/>
      <c r="D28" s="101" t="s">
        <v>129</v>
      </c>
      <c r="E28" s="103">
        <v>50</v>
      </c>
      <c r="F28" s="92"/>
    </row>
    <row r="29" spans="1:6">
      <c r="A29" s="102" t="s">
        <v>134</v>
      </c>
      <c r="B29" s="295" t="s">
        <v>115</v>
      </c>
      <c r="C29" s="296"/>
      <c r="D29" s="101" t="s">
        <v>129</v>
      </c>
      <c r="E29" s="91">
        <v>100</v>
      </c>
      <c r="F29" s="92"/>
    </row>
    <row r="30" spans="1:6" ht="15" customHeight="1">
      <c r="A30" s="102" t="s">
        <v>135</v>
      </c>
      <c r="B30" s="107" t="s">
        <v>8</v>
      </c>
      <c r="C30" s="108"/>
      <c r="D30" s="101" t="s">
        <v>105</v>
      </c>
      <c r="E30" s="112" t="s">
        <v>130</v>
      </c>
      <c r="F30" s="113"/>
    </row>
    <row r="31" spans="1:6" s="80" customFormat="1" ht="15" customHeight="1">
      <c r="A31" s="102" t="s">
        <v>136</v>
      </c>
      <c r="B31" s="107" t="s">
        <v>9</v>
      </c>
      <c r="C31" s="108"/>
      <c r="D31" s="101" t="s">
        <v>106</v>
      </c>
      <c r="E31" s="152">
        <v>78.75</v>
      </c>
      <c r="F31" s="113"/>
    </row>
    <row r="32" spans="1:6" s="80" customFormat="1" ht="15" customHeight="1">
      <c r="A32" s="102" t="s">
        <v>137</v>
      </c>
      <c r="B32" s="107" t="s">
        <v>10</v>
      </c>
      <c r="C32" s="108"/>
      <c r="D32" s="101" t="s">
        <v>7</v>
      </c>
      <c r="E32" s="112" t="s">
        <v>130</v>
      </c>
      <c r="F32" s="113"/>
    </row>
    <row r="33" spans="1:6" s="80" customFormat="1" ht="15" customHeight="1">
      <c r="A33" s="102" t="s">
        <v>138</v>
      </c>
      <c r="B33" s="107" t="s">
        <v>11</v>
      </c>
      <c r="C33" s="108"/>
      <c r="D33" s="101" t="s">
        <v>7</v>
      </c>
      <c r="E33" s="112" t="s">
        <v>130</v>
      </c>
      <c r="F33" s="113"/>
    </row>
    <row r="34" spans="1:6" s="80" customFormat="1" ht="15" customHeight="1">
      <c r="A34" s="102" t="s">
        <v>139</v>
      </c>
      <c r="B34" s="107" t="s">
        <v>12</v>
      </c>
      <c r="C34" s="108"/>
      <c r="D34" s="101" t="s">
        <v>7</v>
      </c>
      <c r="E34" s="112" t="s">
        <v>130</v>
      </c>
      <c r="F34" s="113"/>
    </row>
    <row r="35" spans="1:6" s="80" customFormat="1" ht="15" customHeight="1">
      <c r="A35" s="102" t="s">
        <v>140</v>
      </c>
      <c r="B35" s="107" t="s">
        <v>13</v>
      </c>
      <c r="C35" s="108"/>
      <c r="D35" s="101" t="s">
        <v>14</v>
      </c>
      <c r="E35" s="91" t="s">
        <v>252</v>
      </c>
      <c r="F35" s="92"/>
    </row>
    <row r="36" spans="1:6" s="80" customFormat="1" ht="15" customHeight="1">
      <c r="A36" s="102" t="s">
        <v>141</v>
      </c>
      <c r="B36" s="107" t="s">
        <v>119</v>
      </c>
      <c r="C36" s="108"/>
      <c r="D36" s="101" t="s">
        <v>14</v>
      </c>
      <c r="E36" s="91" t="s">
        <v>251</v>
      </c>
      <c r="F36" s="92"/>
    </row>
    <row r="37" spans="1:6" s="80" customFormat="1" ht="15" customHeight="1">
      <c r="A37" s="102" t="s">
        <v>142</v>
      </c>
      <c r="B37" s="107" t="s">
        <v>15</v>
      </c>
      <c r="C37" s="108"/>
      <c r="D37" s="101" t="s">
        <v>14</v>
      </c>
      <c r="E37" s="112" t="s">
        <v>130</v>
      </c>
      <c r="F37" s="113"/>
    </row>
    <row r="38" spans="1:6" s="80" customFormat="1" ht="15" customHeight="1">
      <c r="A38" s="102" t="s">
        <v>143</v>
      </c>
      <c r="B38" s="107" t="s">
        <v>16</v>
      </c>
      <c r="C38" s="108"/>
      <c r="D38" s="101" t="s">
        <v>14</v>
      </c>
      <c r="E38" s="91">
        <v>300</v>
      </c>
      <c r="F38" s="113"/>
    </row>
    <row r="39" spans="1:6" ht="15" customHeight="1">
      <c r="A39" s="102" t="s">
        <v>144</v>
      </c>
      <c r="B39" s="107" t="s">
        <v>248</v>
      </c>
      <c r="C39" s="108"/>
      <c r="D39" s="101" t="s">
        <v>117</v>
      </c>
      <c r="E39" s="91">
        <v>1.3</v>
      </c>
      <c r="F39" s="92"/>
    </row>
    <row r="40" spans="1:6" ht="33.75" customHeight="1">
      <c r="A40" s="102" t="s">
        <v>145</v>
      </c>
      <c r="B40" s="297" t="s">
        <v>118</v>
      </c>
      <c r="C40" s="298"/>
      <c r="D40" s="101" t="s">
        <v>14</v>
      </c>
      <c r="E40" s="112" t="s">
        <v>130</v>
      </c>
      <c r="F40" s="92"/>
    </row>
    <row r="41" spans="1:6" ht="15" customHeight="1">
      <c r="A41" s="102" t="s">
        <v>243</v>
      </c>
      <c r="B41" s="107" t="s">
        <v>17</v>
      </c>
      <c r="C41" s="108"/>
      <c r="D41" s="101"/>
      <c r="E41" s="91"/>
      <c r="F41" s="92"/>
    </row>
    <row r="42" spans="1:6" ht="15" customHeight="1">
      <c r="A42" s="102" t="s">
        <v>249</v>
      </c>
      <c r="B42" s="291" t="s">
        <v>256</v>
      </c>
      <c r="C42" s="292"/>
      <c r="D42" s="101" t="s">
        <v>18</v>
      </c>
      <c r="E42" s="91">
        <v>460</v>
      </c>
      <c r="F42" s="92"/>
    </row>
    <row r="43" spans="1:6" ht="15" customHeight="1">
      <c r="A43" s="102" t="s">
        <v>250</v>
      </c>
      <c r="B43" s="291" t="s">
        <v>257</v>
      </c>
      <c r="C43" s="292"/>
      <c r="D43" s="114" t="s">
        <v>19</v>
      </c>
      <c r="E43" s="114">
        <v>1050</v>
      </c>
      <c r="F43" s="92"/>
    </row>
    <row r="44" spans="1:6" ht="15" customHeight="1">
      <c r="A44" s="102" t="s">
        <v>243</v>
      </c>
      <c r="B44" s="291" t="s">
        <v>244</v>
      </c>
      <c r="C44" s="292"/>
      <c r="D44" s="114"/>
      <c r="E44" s="114" t="s">
        <v>245</v>
      </c>
      <c r="F44" s="92"/>
    </row>
    <row r="45" spans="1:6" ht="15" customHeight="1">
      <c r="A45" s="83" t="s">
        <v>87</v>
      </c>
      <c r="B45" s="115" t="s">
        <v>146</v>
      </c>
      <c r="C45" s="178"/>
      <c r="D45" s="78"/>
      <c r="E45" s="179"/>
      <c r="F45" s="92"/>
    </row>
    <row r="46" spans="1:6" ht="15" customHeight="1">
      <c r="A46" s="176" t="s">
        <v>147</v>
      </c>
      <c r="B46" s="276" t="s">
        <v>295</v>
      </c>
      <c r="C46" s="277"/>
      <c r="D46" s="176"/>
      <c r="E46" s="173" t="s">
        <v>302</v>
      </c>
      <c r="F46" s="174"/>
    </row>
    <row r="47" spans="1:6" ht="15" customHeight="1">
      <c r="A47" s="176" t="s">
        <v>148</v>
      </c>
      <c r="B47" s="276" t="s">
        <v>20</v>
      </c>
      <c r="C47" s="277"/>
      <c r="D47" s="180" t="s">
        <v>117</v>
      </c>
      <c r="E47" s="173" t="s">
        <v>45</v>
      </c>
      <c r="F47" s="174"/>
    </row>
    <row r="48" spans="1:6" s="80" customFormat="1" ht="15" customHeight="1">
      <c r="A48" s="175" t="s">
        <v>149</v>
      </c>
      <c r="B48" s="281" t="s">
        <v>296</v>
      </c>
      <c r="C48" s="282"/>
      <c r="D48" s="176" t="s">
        <v>21</v>
      </c>
      <c r="E48" s="173" t="s">
        <v>303</v>
      </c>
      <c r="F48" s="174"/>
    </row>
    <row r="49" spans="1:6" s="80" customFormat="1" ht="15" customHeight="1">
      <c r="A49" s="175" t="s">
        <v>150</v>
      </c>
      <c r="B49" s="281" t="s">
        <v>297</v>
      </c>
      <c r="C49" s="282"/>
      <c r="D49" s="176" t="s">
        <v>21</v>
      </c>
      <c r="E49" s="173" t="s">
        <v>303</v>
      </c>
      <c r="F49" s="174"/>
    </row>
    <row r="50" spans="1:6" s="80" customFormat="1" ht="15" customHeight="1">
      <c r="A50" s="175" t="s">
        <v>151</v>
      </c>
      <c r="B50" s="281" t="s">
        <v>298</v>
      </c>
      <c r="C50" s="282"/>
      <c r="D50" s="176" t="s">
        <v>21</v>
      </c>
      <c r="E50" s="173" t="s">
        <v>303</v>
      </c>
      <c r="F50" s="174"/>
    </row>
    <row r="51" spans="1:6" s="80" customFormat="1" ht="15" customHeight="1">
      <c r="A51" s="176" t="s">
        <v>152</v>
      </c>
      <c r="B51" s="276" t="s">
        <v>299</v>
      </c>
      <c r="C51" s="277"/>
      <c r="D51" s="180"/>
      <c r="E51" s="181"/>
      <c r="F51" s="174"/>
    </row>
    <row r="52" spans="1:6" s="80" customFormat="1" ht="15" customHeight="1">
      <c r="A52" s="175" t="s">
        <v>153</v>
      </c>
      <c r="B52" s="281" t="s">
        <v>300</v>
      </c>
      <c r="C52" s="282"/>
      <c r="D52" s="176" t="s">
        <v>117</v>
      </c>
      <c r="E52" s="173" t="s">
        <v>304</v>
      </c>
      <c r="F52" s="174"/>
    </row>
    <row r="53" spans="1:6" ht="15" customHeight="1">
      <c r="A53" s="175" t="s">
        <v>154</v>
      </c>
      <c r="B53" s="281" t="s">
        <v>301</v>
      </c>
      <c r="C53" s="282"/>
      <c r="D53" s="176" t="s">
        <v>117</v>
      </c>
      <c r="E53" s="173" t="s">
        <v>305</v>
      </c>
      <c r="F53" s="174"/>
    </row>
    <row r="54" spans="1:6" ht="15" customHeight="1">
      <c r="A54" s="175" t="s">
        <v>155</v>
      </c>
      <c r="B54" s="281" t="s">
        <v>306</v>
      </c>
      <c r="C54" s="282"/>
      <c r="D54" s="176" t="s">
        <v>22</v>
      </c>
      <c r="E54" s="173">
        <v>10</v>
      </c>
      <c r="F54" s="174"/>
    </row>
    <row r="55" spans="1:6" ht="15" customHeight="1">
      <c r="A55" s="175" t="s">
        <v>156</v>
      </c>
      <c r="B55" s="276" t="s">
        <v>307</v>
      </c>
      <c r="C55" s="277"/>
      <c r="D55" s="176"/>
      <c r="E55" s="182" t="s">
        <v>308</v>
      </c>
      <c r="F55" s="174"/>
    </row>
    <row r="56" spans="1:6" ht="15" customHeight="1">
      <c r="A56" s="176" t="s">
        <v>157</v>
      </c>
      <c r="B56" s="276" t="s">
        <v>49</v>
      </c>
      <c r="C56" s="277"/>
      <c r="D56" s="183"/>
      <c r="E56" s="184" t="s">
        <v>102</v>
      </c>
      <c r="F56" s="174"/>
    </row>
    <row r="57" spans="1:6" ht="15" customHeight="1">
      <c r="A57" s="176" t="s">
        <v>158</v>
      </c>
      <c r="B57" s="276" t="s">
        <v>309</v>
      </c>
      <c r="C57" s="277"/>
      <c r="D57" s="177" t="s">
        <v>117</v>
      </c>
      <c r="E57" s="173" t="s">
        <v>310</v>
      </c>
      <c r="F57" s="174"/>
    </row>
    <row r="58" spans="1:6" ht="15" customHeight="1">
      <c r="A58" s="176" t="s">
        <v>159</v>
      </c>
      <c r="B58" s="276" t="s">
        <v>274</v>
      </c>
      <c r="C58" s="277"/>
      <c r="D58" s="177" t="s">
        <v>117</v>
      </c>
      <c r="E58" s="173" t="s">
        <v>275</v>
      </c>
      <c r="F58" s="174"/>
    </row>
    <row r="59" spans="1:6" ht="15" customHeight="1">
      <c r="A59" s="176" t="s">
        <v>160</v>
      </c>
      <c r="B59" s="274" t="s">
        <v>379</v>
      </c>
      <c r="C59" s="275"/>
      <c r="D59" s="185" t="s">
        <v>21</v>
      </c>
      <c r="E59" s="186">
        <v>7600</v>
      </c>
      <c r="F59" s="174"/>
    </row>
    <row r="60" spans="1:6" s="190" customFormat="1" ht="15.75">
      <c r="A60" s="187" t="s">
        <v>88</v>
      </c>
      <c r="B60" s="266" t="s">
        <v>311</v>
      </c>
      <c r="C60" s="266" t="s">
        <v>47</v>
      </c>
      <c r="D60" s="188"/>
      <c r="E60" s="189"/>
      <c r="F60" s="174"/>
    </row>
    <row r="61" spans="1:6" s="190" customFormat="1" ht="15.75">
      <c r="A61" s="172" t="s">
        <v>371</v>
      </c>
      <c r="B61" s="107" t="s">
        <v>373</v>
      </c>
      <c r="C61" s="128"/>
      <c r="D61" s="175"/>
      <c r="E61" s="173"/>
      <c r="F61" s="174"/>
    </row>
    <row r="62" spans="1:6" s="190" customFormat="1" ht="15.75">
      <c r="A62" s="172" t="s">
        <v>161</v>
      </c>
      <c r="B62" s="198" t="s">
        <v>108</v>
      </c>
      <c r="C62" s="139"/>
      <c r="D62" s="175" t="s">
        <v>91</v>
      </c>
      <c r="E62" s="173">
        <v>110</v>
      </c>
      <c r="F62" s="174"/>
    </row>
    <row r="63" spans="1:6" s="190" customFormat="1" ht="15.75">
      <c r="A63" s="172" t="s">
        <v>162</v>
      </c>
      <c r="B63" s="199" t="s">
        <v>107</v>
      </c>
      <c r="C63" s="140"/>
      <c r="D63" s="175" t="s">
        <v>92</v>
      </c>
      <c r="E63" s="173" t="s">
        <v>45</v>
      </c>
      <c r="F63" s="174"/>
    </row>
    <row r="64" spans="1:6" s="190" customFormat="1" ht="15.75">
      <c r="A64" s="172" t="s">
        <v>163</v>
      </c>
      <c r="B64" s="200" t="s">
        <v>109</v>
      </c>
      <c r="C64" s="141"/>
      <c r="D64" s="175" t="s">
        <v>117</v>
      </c>
      <c r="E64" s="173" t="s">
        <v>312</v>
      </c>
      <c r="F64" s="174"/>
    </row>
    <row r="65" spans="1:6" s="190" customFormat="1" ht="15.75">
      <c r="A65" s="172" t="s">
        <v>164</v>
      </c>
      <c r="B65" s="201" t="s">
        <v>110</v>
      </c>
      <c r="C65" s="142"/>
      <c r="D65" s="175" t="s">
        <v>117</v>
      </c>
      <c r="E65" s="173" t="s">
        <v>312</v>
      </c>
      <c r="F65" s="174"/>
    </row>
    <row r="66" spans="1:6" s="190" customFormat="1" ht="15.75">
      <c r="A66" s="172" t="s">
        <v>165</v>
      </c>
      <c r="B66" s="199" t="s">
        <v>111</v>
      </c>
      <c r="C66" s="140"/>
      <c r="D66" s="175" t="s">
        <v>117</v>
      </c>
      <c r="E66" s="173" t="s">
        <v>312</v>
      </c>
      <c r="F66" s="174"/>
    </row>
    <row r="67" spans="1:6" s="190" customFormat="1" ht="22.5" customHeight="1">
      <c r="A67" s="172" t="s">
        <v>166</v>
      </c>
      <c r="B67" s="198" t="s">
        <v>112</v>
      </c>
      <c r="C67" s="139"/>
      <c r="D67" s="175" t="s">
        <v>117</v>
      </c>
      <c r="E67" s="173" t="s">
        <v>312</v>
      </c>
      <c r="F67" s="174"/>
    </row>
    <row r="68" spans="1:6" s="190" customFormat="1" ht="15" customHeight="1">
      <c r="A68" s="172" t="s">
        <v>167</v>
      </c>
      <c r="B68" s="198" t="s">
        <v>113</v>
      </c>
      <c r="C68" s="139"/>
      <c r="D68" s="175" t="s">
        <v>117</v>
      </c>
      <c r="E68" s="173" t="s">
        <v>312</v>
      </c>
      <c r="F68" s="174"/>
    </row>
    <row r="69" spans="1:6" s="190" customFormat="1" ht="15.75">
      <c r="A69" s="172" t="s">
        <v>168</v>
      </c>
      <c r="B69" s="198" t="s">
        <v>125</v>
      </c>
      <c r="C69" s="139"/>
      <c r="D69" s="175" t="s">
        <v>117</v>
      </c>
      <c r="E69" s="191"/>
      <c r="F69" s="174"/>
    </row>
    <row r="70" spans="1:6" s="190" customFormat="1" ht="15.75">
      <c r="A70" s="172" t="s">
        <v>169</v>
      </c>
      <c r="B70" s="272" t="s">
        <v>374</v>
      </c>
      <c r="C70" s="273"/>
      <c r="D70" s="175"/>
      <c r="E70" s="173" t="s">
        <v>312</v>
      </c>
      <c r="F70" s="174"/>
    </row>
    <row r="71" spans="1:6" s="190" customFormat="1" ht="15.75">
      <c r="A71" s="172" t="s">
        <v>170</v>
      </c>
      <c r="B71" s="270" t="s">
        <v>23</v>
      </c>
      <c r="C71" s="271"/>
      <c r="D71" s="175" t="s">
        <v>117</v>
      </c>
      <c r="E71" s="173" t="s">
        <v>312</v>
      </c>
      <c r="F71" s="174"/>
    </row>
    <row r="72" spans="1:6" s="190" customFormat="1" ht="15.75">
      <c r="A72" s="172" t="s">
        <v>171</v>
      </c>
      <c r="B72" s="270" t="s">
        <v>24</v>
      </c>
      <c r="C72" s="271"/>
      <c r="D72" s="175" t="s">
        <v>117</v>
      </c>
      <c r="E72" s="173" t="s">
        <v>312</v>
      </c>
      <c r="F72" s="174"/>
    </row>
    <row r="73" spans="1:6" s="190" customFormat="1" ht="15.75">
      <c r="A73" s="172" t="s">
        <v>172</v>
      </c>
      <c r="B73" s="270" t="s">
        <v>25</v>
      </c>
      <c r="C73" s="271"/>
      <c r="D73" s="175" t="s">
        <v>117</v>
      </c>
      <c r="E73" s="173" t="s">
        <v>312</v>
      </c>
      <c r="F73" s="174"/>
    </row>
    <row r="74" spans="1:6" s="190" customFormat="1" ht="15.75">
      <c r="A74" s="172" t="s">
        <v>173</v>
      </c>
      <c r="B74" s="270" t="s">
        <v>26</v>
      </c>
      <c r="C74" s="271"/>
      <c r="D74" s="175" t="s">
        <v>117</v>
      </c>
      <c r="E74" s="173" t="s">
        <v>312</v>
      </c>
      <c r="F74" s="174"/>
    </row>
    <row r="75" spans="1:6" s="190" customFormat="1" ht="15.75">
      <c r="A75" s="172" t="s">
        <v>174</v>
      </c>
      <c r="B75" s="270" t="s">
        <v>27</v>
      </c>
      <c r="C75" s="271"/>
      <c r="D75" s="175" t="s">
        <v>117</v>
      </c>
      <c r="E75" s="173" t="s">
        <v>312</v>
      </c>
      <c r="F75" s="174"/>
    </row>
    <row r="76" spans="1:6" s="190" customFormat="1" ht="15.75">
      <c r="A76" s="172" t="s">
        <v>175</v>
      </c>
      <c r="B76" s="270" t="s">
        <v>28</v>
      </c>
      <c r="C76" s="271"/>
      <c r="D76" s="175" t="s">
        <v>117</v>
      </c>
      <c r="E76" s="173" t="s">
        <v>312</v>
      </c>
      <c r="F76" s="174"/>
    </row>
    <row r="77" spans="1:6" s="190" customFormat="1" ht="15.75">
      <c r="A77" s="172" t="s">
        <v>176</v>
      </c>
      <c r="B77" s="270" t="s">
        <v>29</v>
      </c>
      <c r="C77" s="271"/>
      <c r="D77" s="175" t="s">
        <v>117</v>
      </c>
      <c r="E77" s="173" t="s">
        <v>312</v>
      </c>
      <c r="F77" s="174"/>
    </row>
    <row r="78" spans="1:6" s="190" customFormat="1" ht="15.75">
      <c r="A78" s="172" t="s">
        <v>177</v>
      </c>
      <c r="B78" s="270" t="s">
        <v>48</v>
      </c>
      <c r="C78" s="271"/>
      <c r="D78" s="175" t="s">
        <v>117</v>
      </c>
      <c r="E78" s="173" t="s">
        <v>312</v>
      </c>
      <c r="F78" s="174"/>
    </row>
    <row r="79" spans="1:6" s="190" customFormat="1" ht="15.75">
      <c r="A79" s="172" t="s">
        <v>178</v>
      </c>
      <c r="B79" s="270" t="s">
        <v>30</v>
      </c>
      <c r="C79" s="271"/>
      <c r="D79" s="175" t="s">
        <v>117</v>
      </c>
      <c r="E79" s="173" t="s">
        <v>312</v>
      </c>
      <c r="F79" s="174"/>
    </row>
    <row r="80" spans="1:6" s="190" customFormat="1" ht="15.75">
      <c r="A80" s="172" t="s">
        <v>179</v>
      </c>
      <c r="B80" s="272" t="s">
        <v>375</v>
      </c>
      <c r="C80" s="273"/>
      <c r="D80" s="175"/>
      <c r="E80" s="191"/>
      <c r="F80" s="174"/>
    </row>
    <row r="81" spans="1:6" s="190" customFormat="1" ht="15.75">
      <c r="A81" s="172" t="s">
        <v>180</v>
      </c>
      <c r="B81" s="198" t="s">
        <v>46</v>
      </c>
      <c r="C81" s="108"/>
      <c r="D81" s="175" t="s">
        <v>117</v>
      </c>
      <c r="E81" s="173" t="s">
        <v>312</v>
      </c>
      <c r="F81" s="174"/>
    </row>
    <row r="82" spans="1:6" s="190" customFormat="1" ht="15.75">
      <c r="A82" s="172" t="s">
        <v>181</v>
      </c>
      <c r="B82" s="197" t="s">
        <v>31</v>
      </c>
      <c r="C82" s="96"/>
      <c r="D82" s="175" t="s">
        <v>117</v>
      </c>
      <c r="E82" s="173" t="s">
        <v>312</v>
      </c>
      <c r="F82" s="174"/>
    </row>
    <row r="83" spans="1:6" s="190" customFormat="1" ht="15.75">
      <c r="A83" s="172" t="s">
        <v>182</v>
      </c>
      <c r="B83" s="198" t="s">
        <v>32</v>
      </c>
      <c r="C83" s="108"/>
      <c r="D83" s="175" t="s">
        <v>117</v>
      </c>
      <c r="E83" s="173" t="s">
        <v>312</v>
      </c>
      <c r="F83" s="174"/>
    </row>
    <row r="84" spans="1:6" s="190" customFormat="1" ht="15.75">
      <c r="A84" s="172" t="s">
        <v>313</v>
      </c>
      <c r="B84" s="198" t="s">
        <v>33</v>
      </c>
      <c r="C84" s="108"/>
      <c r="D84" s="175" t="s">
        <v>117</v>
      </c>
      <c r="E84" s="173" t="s">
        <v>312</v>
      </c>
      <c r="F84" s="174"/>
    </row>
    <row r="85" spans="1:6" s="190" customFormat="1" ht="15.75">
      <c r="A85" s="172" t="s">
        <v>314</v>
      </c>
      <c r="B85" s="198" t="s">
        <v>34</v>
      </c>
      <c r="C85" s="108"/>
      <c r="D85" s="175" t="s">
        <v>117</v>
      </c>
      <c r="E85" s="173" t="s">
        <v>312</v>
      </c>
      <c r="F85" s="174"/>
    </row>
    <row r="86" spans="1:6" s="190" customFormat="1" ht="15.75">
      <c r="A86" s="172" t="s">
        <v>315</v>
      </c>
      <c r="B86" s="198" t="s">
        <v>35</v>
      </c>
      <c r="C86" s="108"/>
      <c r="D86" s="175" t="s">
        <v>117</v>
      </c>
      <c r="E86" s="173" t="s">
        <v>312</v>
      </c>
      <c r="F86" s="174"/>
    </row>
    <row r="87" spans="1:6" s="190" customFormat="1" ht="15.75">
      <c r="A87" s="172" t="s">
        <v>316</v>
      </c>
      <c r="B87" s="197" t="s">
        <v>36</v>
      </c>
      <c r="C87" s="96"/>
      <c r="D87" s="175" t="s">
        <v>117</v>
      </c>
      <c r="E87" s="173" t="s">
        <v>312</v>
      </c>
      <c r="F87" s="174"/>
    </row>
    <row r="88" spans="1:6" s="190" customFormat="1" ht="15.75">
      <c r="A88" s="172" t="s">
        <v>317</v>
      </c>
      <c r="B88" s="199" t="s">
        <v>128</v>
      </c>
      <c r="C88" s="105"/>
      <c r="D88" s="175" t="s">
        <v>117</v>
      </c>
      <c r="E88" s="173" t="s">
        <v>312</v>
      </c>
      <c r="F88" s="174"/>
    </row>
    <row r="89" spans="1:6" s="190" customFormat="1" ht="15.75">
      <c r="A89" s="172" t="s">
        <v>318</v>
      </c>
      <c r="B89" s="200" t="s">
        <v>37</v>
      </c>
      <c r="C89" s="144"/>
      <c r="D89" s="175" t="s">
        <v>117</v>
      </c>
      <c r="E89" s="173" t="s">
        <v>312</v>
      </c>
      <c r="F89" s="174"/>
    </row>
    <row r="90" spans="1:6" s="190" customFormat="1" ht="15.75">
      <c r="A90" s="172" t="s">
        <v>319</v>
      </c>
      <c r="B90" s="201" t="s">
        <v>38</v>
      </c>
      <c r="C90" s="126"/>
      <c r="D90" s="175" t="s">
        <v>117</v>
      </c>
      <c r="E90" s="173" t="s">
        <v>312</v>
      </c>
      <c r="F90" s="174"/>
    </row>
    <row r="91" spans="1:6" s="190" customFormat="1" ht="15.75">
      <c r="A91" s="172" t="s">
        <v>320</v>
      </c>
      <c r="B91" s="199" t="s">
        <v>39</v>
      </c>
      <c r="C91" s="105"/>
      <c r="D91" s="175" t="s">
        <v>117</v>
      </c>
      <c r="E91" s="173" t="s">
        <v>312</v>
      </c>
      <c r="F91" s="174"/>
    </row>
    <row r="92" spans="1:6" s="190" customFormat="1" ht="15.75">
      <c r="A92" s="172" t="s">
        <v>321</v>
      </c>
      <c r="B92" s="199" t="s">
        <v>40</v>
      </c>
      <c r="C92" s="105"/>
      <c r="D92" s="175" t="s">
        <v>117</v>
      </c>
      <c r="E92" s="173" t="s">
        <v>312</v>
      </c>
      <c r="F92" s="174"/>
    </row>
    <row r="93" spans="1:6" s="190" customFormat="1" ht="15.75">
      <c r="A93" s="172" t="s">
        <v>322</v>
      </c>
      <c r="B93" s="199" t="s">
        <v>41</v>
      </c>
      <c r="C93" s="105"/>
      <c r="D93" s="175" t="s">
        <v>117</v>
      </c>
      <c r="E93" s="173" t="s">
        <v>312</v>
      </c>
      <c r="F93" s="174"/>
    </row>
    <row r="94" spans="1:6" s="190" customFormat="1" ht="15.75">
      <c r="A94" s="172" t="s">
        <v>323</v>
      </c>
      <c r="B94" s="199" t="s">
        <v>126</v>
      </c>
      <c r="C94" s="105"/>
      <c r="D94" s="175" t="s">
        <v>117</v>
      </c>
      <c r="E94" s="173" t="s">
        <v>312</v>
      </c>
      <c r="F94" s="174"/>
    </row>
    <row r="95" spans="1:6" s="190" customFormat="1" ht="15.75">
      <c r="A95" s="192" t="s">
        <v>89</v>
      </c>
      <c r="B95" s="266" t="s">
        <v>324</v>
      </c>
      <c r="C95" s="266" t="s">
        <v>47</v>
      </c>
      <c r="D95" s="193"/>
      <c r="E95" s="193"/>
      <c r="F95" s="174"/>
    </row>
    <row r="96" spans="1:6" s="190" customFormat="1" ht="15.75">
      <c r="A96" s="176" t="s">
        <v>183</v>
      </c>
      <c r="B96" s="265" t="s">
        <v>325</v>
      </c>
      <c r="C96" s="265" t="s">
        <v>47</v>
      </c>
      <c r="D96" s="177"/>
      <c r="E96" s="173" t="s">
        <v>376</v>
      </c>
      <c r="F96" s="174"/>
    </row>
    <row r="97" spans="1:6" s="190" customFormat="1" ht="15.75">
      <c r="A97" s="176" t="s">
        <v>326</v>
      </c>
      <c r="B97" s="263" t="s">
        <v>227</v>
      </c>
      <c r="C97" s="264"/>
      <c r="D97" s="177" t="s">
        <v>117</v>
      </c>
      <c r="E97" s="173" t="s">
        <v>312</v>
      </c>
      <c r="F97" s="174"/>
    </row>
    <row r="98" spans="1:6" s="190" customFormat="1" ht="15.75">
      <c r="A98" s="176" t="s">
        <v>327</v>
      </c>
      <c r="B98" s="263" t="s">
        <v>228</v>
      </c>
      <c r="C98" s="264"/>
      <c r="D98" s="177" t="s">
        <v>117</v>
      </c>
      <c r="E98" s="173" t="s">
        <v>312</v>
      </c>
      <c r="F98" s="174"/>
    </row>
    <row r="99" spans="1:6" s="190" customFormat="1" ht="15.75">
      <c r="A99" s="176" t="s">
        <v>328</v>
      </c>
      <c r="B99" s="263" t="s">
        <v>229</v>
      </c>
      <c r="C99" s="264"/>
      <c r="D99" s="177" t="s">
        <v>117</v>
      </c>
      <c r="E99" s="173" t="s">
        <v>312</v>
      </c>
      <c r="F99" s="174"/>
    </row>
    <row r="100" spans="1:6" s="190" customFormat="1" ht="17.25" customHeight="1">
      <c r="A100" s="176" t="s">
        <v>329</v>
      </c>
      <c r="B100" s="263" t="s">
        <v>230</v>
      </c>
      <c r="C100" s="264"/>
      <c r="D100" s="177" t="s">
        <v>117</v>
      </c>
      <c r="E100" s="173" t="s">
        <v>312</v>
      </c>
      <c r="F100" s="174"/>
    </row>
    <row r="101" spans="1:6" s="190" customFormat="1" ht="17.25" customHeight="1">
      <c r="A101" s="176" t="s">
        <v>330</v>
      </c>
      <c r="B101" s="263" t="s">
        <v>231</v>
      </c>
      <c r="C101" s="264"/>
      <c r="D101" s="177" t="s">
        <v>117</v>
      </c>
      <c r="E101" s="173" t="s">
        <v>312</v>
      </c>
      <c r="F101" s="174"/>
    </row>
    <row r="102" spans="1:6" s="190" customFormat="1" ht="17.25" customHeight="1">
      <c r="A102" s="176" t="s">
        <v>331</v>
      </c>
      <c r="B102" s="263" t="s">
        <v>232</v>
      </c>
      <c r="C102" s="264"/>
      <c r="D102" s="177" t="s">
        <v>117</v>
      </c>
      <c r="E102" s="173" t="s">
        <v>312</v>
      </c>
      <c r="F102" s="174"/>
    </row>
    <row r="103" spans="1:6" s="190" customFormat="1" ht="17.25" customHeight="1">
      <c r="A103" s="176" t="s">
        <v>184</v>
      </c>
      <c r="B103" s="265" t="s">
        <v>332</v>
      </c>
      <c r="C103" s="265"/>
      <c r="D103" s="177"/>
      <c r="E103" s="173" t="s">
        <v>376</v>
      </c>
      <c r="F103" s="174"/>
    </row>
    <row r="104" spans="1:6" s="190" customFormat="1" ht="17.25" customHeight="1">
      <c r="A104" s="176" t="s">
        <v>333</v>
      </c>
      <c r="B104" s="263" t="s">
        <v>127</v>
      </c>
      <c r="C104" s="264"/>
      <c r="D104" s="177" t="s">
        <v>117</v>
      </c>
      <c r="E104" s="173" t="s">
        <v>312</v>
      </c>
      <c r="F104" s="174"/>
    </row>
    <row r="105" spans="1:6" s="190" customFormat="1" ht="17.25" customHeight="1">
      <c r="A105" s="176" t="s">
        <v>334</v>
      </c>
      <c r="B105" s="263" t="s">
        <v>234</v>
      </c>
      <c r="C105" s="264"/>
      <c r="D105" s="177" t="s">
        <v>117</v>
      </c>
      <c r="E105" s="173" t="s">
        <v>312</v>
      </c>
      <c r="F105" s="174"/>
    </row>
    <row r="106" spans="1:6" s="190" customFormat="1" ht="17.25" customHeight="1">
      <c r="A106" s="176" t="s">
        <v>335</v>
      </c>
      <c r="B106" s="263" t="s">
        <v>233</v>
      </c>
      <c r="C106" s="264"/>
      <c r="D106" s="177" t="s">
        <v>117</v>
      </c>
      <c r="E106" s="173" t="s">
        <v>312</v>
      </c>
      <c r="F106" s="174"/>
    </row>
    <row r="107" spans="1:6" s="190" customFormat="1" ht="17.25" customHeight="1">
      <c r="A107" s="176" t="s">
        <v>336</v>
      </c>
      <c r="B107" s="263" t="s">
        <v>235</v>
      </c>
      <c r="C107" s="264"/>
      <c r="D107" s="177" t="s">
        <v>117</v>
      </c>
      <c r="E107" s="173" t="s">
        <v>312</v>
      </c>
      <c r="F107" s="174"/>
    </row>
    <row r="108" spans="1:6" s="190" customFormat="1" ht="17.25" customHeight="1">
      <c r="A108" s="176" t="s">
        <v>337</v>
      </c>
      <c r="B108" s="263" t="s">
        <v>236</v>
      </c>
      <c r="C108" s="264"/>
      <c r="D108" s="177" t="s">
        <v>117</v>
      </c>
      <c r="E108" s="173" t="s">
        <v>312</v>
      </c>
      <c r="F108" s="174"/>
    </row>
    <row r="109" spans="1:6" s="190" customFormat="1" ht="17.25" customHeight="1">
      <c r="A109" s="176" t="s">
        <v>338</v>
      </c>
      <c r="B109" s="263" t="s">
        <v>237</v>
      </c>
      <c r="C109" s="264"/>
      <c r="D109" s="177" t="s">
        <v>117</v>
      </c>
      <c r="E109" s="173" t="s">
        <v>312</v>
      </c>
      <c r="F109" s="174"/>
    </row>
    <row r="110" spans="1:6" s="190" customFormat="1" ht="15.75">
      <c r="A110" s="176" t="s">
        <v>339</v>
      </c>
      <c r="B110" s="263" t="s">
        <v>238</v>
      </c>
      <c r="C110" s="264"/>
      <c r="D110" s="177" t="s">
        <v>117</v>
      </c>
      <c r="E110" s="173" t="s">
        <v>312</v>
      </c>
      <c r="F110" s="174"/>
    </row>
    <row r="111" spans="1:6" s="190" customFormat="1" ht="15.75">
      <c r="A111" s="176" t="s">
        <v>340</v>
      </c>
      <c r="B111" s="263" t="s">
        <v>239</v>
      </c>
      <c r="C111" s="264"/>
      <c r="D111" s="177" t="s">
        <v>117</v>
      </c>
      <c r="E111" s="173" t="s">
        <v>312</v>
      </c>
      <c r="F111" s="174"/>
    </row>
    <row r="112" spans="1:6" s="190" customFormat="1" ht="15.75">
      <c r="A112" s="176" t="s">
        <v>341</v>
      </c>
      <c r="B112" s="263" t="s">
        <v>230</v>
      </c>
      <c r="C112" s="264"/>
      <c r="D112" s="177" t="s">
        <v>117</v>
      </c>
      <c r="E112" s="173" t="s">
        <v>312</v>
      </c>
      <c r="F112" s="174"/>
    </row>
    <row r="113" spans="1:6" s="190" customFormat="1" ht="15.75">
      <c r="A113" s="176" t="s">
        <v>342</v>
      </c>
      <c r="B113" s="263" t="s">
        <v>240</v>
      </c>
      <c r="C113" s="264"/>
      <c r="D113" s="177" t="s">
        <v>117</v>
      </c>
      <c r="E113" s="173" t="s">
        <v>312</v>
      </c>
      <c r="F113" s="174"/>
    </row>
    <row r="114" spans="1:6" s="190" customFormat="1" ht="15.75">
      <c r="A114" s="176" t="s">
        <v>343</v>
      </c>
      <c r="B114" s="263" t="s">
        <v>241</v>
      </c>
      <c r="C114" s="264"/>
      <c r="D114" s="177" t="s">
        <v>117</v>
      </c>
      <c r="E114" s="173" t="s">
        <v>312</v>
      </c>
      <c r="F114" s="174"/>
    </row>
    <row r="115" spans="1:6" s="190" customFormat="1" ht="15.75">
      <c r="A115" s="176" t="s">
        <v>344</v>
      </c>
      <c r="B115" s="263" t="s">
        <v>242</v>
      </c>
      <c r="C115" s="264"/>
      <c r="D115" s="177" t="s">
        <v>117</v>
      </c>
      <c r="E115" s="173" t="s">
        <v>312</v>
      </c>
      <c r="F115" s="174"/>
    </row>
    <row r="116" spans="1:6" s="195" customFormat="1">
      <c r="A116" s="176" t="s">
        <v>185</v>
      </c>
      <c r="B116" s="265" t="s">
        <v>372</v>
      </c>
      <c r="C116" s="265"/>
      <c r="D116" s="177" t="s">
        <v>117</v>
      </c>
      <c r="E116" s="173" t="s">
        <v>312</v>
      </c>
      <c r="F116" s="194"/>
    </row>
    <row r="117" spans="1:6" s="195" customFormat="1">
      <c r="A117" s="192" t="s">
        <v>90</v>
      </c>
      <c r="B117" s="266" t="s">
        <v>345</v>
      </c>
      <c r="C117" s="266" t="s">
        <v>47</v>
      </c>
      <c r="D117" s="177"/>
      <c r="E117" s="173"/>
      <c r="F117" s="194"/>
    </row>
    <row r="118" spans="1:6" s="195" customFormat="1">
      <c r="A118" s="114" t="s">
        <v>186</v>
      </c>
      <c r="B118" s="262" t="s">
        <v>346</v>
      </c>
      <c r="C118" s="262"/>
      <c r="D118" s="143" t="s">
        <v>117</v>
      </c>
      <c r="E118" s="103" t="s">
        <v>347</v>
      </c>
      <c r="F118" s="194"/>
    </row>
    <row r="119" spans="1:6" s="195" customFormat="1">
      <c r="A119" s="114" t="s">
        <v>187</v>
      </c>
      <c r="B119" s="267" t="s">
        <v>348</v>
      </c>
      <c r="C119" s="267"/>
      <c r="D119" s="143" t="s">
        <v>117</v>
      </c>
      <c r="E119" s="103" t="s">
        <v>347</v>
      </c>
      <c r="F119" s="194"/>
    </row>
    <row r="120" spans="1:6" s="195" customFormat="1">
      <c r="A120" s="114" t="s">
        <v>188</v>
      </c>
      <c r="B120" s="262" t="s">
        <v>349</v>
      </c>
      <c r="C120" s="262"/>
      <c r="D120" s="143" t="s">
        <v>117</v>
      </c>
      <c r="E120" s="103" t="s">
        <v>347</v>
      </c>
      <c r="F120" s="194"/>
    </row>
    <row r="121" spans="1:6" s="195" customFormat="1">
      <c r="A121" s="114" t="s">
        <v>189</v>
      </c>
      <c r="B121" s="267" t="s">
        <v>350</v>
      </c>
      <c r="C121" s="267"/>
      <c r="D121" s="143" t="s">
        <v>117</v>
      </c>
      <c r="E121" s="103" t="s">
        <v>276</v>
      </c>
      <c r="F121" s="194"/>
    </row>
    <row r="122" spans="1:6" s="195" customFormat="1">
      <c r="A122" s="114" t="s">
        <v>190</v>
      </c>
      <c r="B122" s="268" t="s">
        <v>351</v>
      </c>
      <c r="C122" s="269"/>
      <c r="D122" s="143"/>
      <c r="E122" s="103" t="s">
        <v>276</v>
      </c>
      <c r="F122" s="194"/>
    </row>
    <row r="123" spans="1:6" s="195" customFormat="1">
      <c r="A123" s="114" t="s">
        <v>352</v>
      </c>
      <c r="B123" s="263" t="s">
        <v>353</v>
      </c>
      <c r="C123" s="264"/>
      <c r="D123" s="143" t="s">
        <v>354</v>
      </c>
      <c r="E123" s="103" t="s">
        <v>347</v>
      </c>
      <c r="F123" s="194"/>
    </row>
    <row r="124" spans="1:6" s="195" customFormat="1">
      <c r="A124" s="114" t="s">
        <v>355</v>
      </c>
      <c r="B124" s="263" t="s">
        <v>356</v>
      </c>
      <c r="C124" s="264"/>
      <c r="D124" s="143" t="s">
        <v>354</v>
      </c>
      <c r="E124" s="103" t="s">
        <v>347</v>
      </c>
      <c r="F124" s="194"/>
    </row>
    <row r="125" spans="1:6" s="195" customFormat="1">
      <c r="A125" s="114" t="s">
        <v>357</v>
      </c>
      <c r="B125" s="263" t="s">
        <v>42</v>
      </c>
      <c r="C125" s="264"/>
      <c r="D125" s="143" t="s">
        <v>354</v>
      </c>
      <c r="E125" s="103" t="s">
        <v>347</v>
      </c>
      <c r="F125" s="194"/>
    </row>
    <row r="126" spans="1:6" s="195" customFormat="1">
      <c r="A126" s="114" t="s">
        <v>191</v>
      </c>
      <c r="B126" s="267" t="s">
        <v>358</v>
      </c>
      <c r="C126" s="267"/>
      <c r="D126" s="101"/>
      <c r="E126" s="112" t="s">
        <v>276</v>
      </c>
      <c r="F126" s="194"/>
    </row>
    <row r="127" spans="1:6" s="195" customFormat="1">
      <c r="A127" s="114" t="s">
        <v>192</v>
      </c>
      <c r="B127" s="262" t="s">
        <v>359</v>
      </c>
      <c r="C127" s="262"/>
      <c r="D127" s="114" t="s">
        <v>98</v>
      </c>
      <c r="E127" s="112" t="s">
        <v>360</v>
      </c>
      <c r="F127" s="194"/>
    </row>
    <row r="128" spans="1:6">
      <c r="A128" s="147"/>
      <c r="B128" s="148"/>
      <c r="C128" s="139"/>
      <c r="D128" s="101"/>
      <c r="E128" s="112"/>
      <c r="F128" s="113"/>
    </row>
    <row r="129" spans="1:6">
      <c r="A129" s="98" t="s">
        <v>255</v>
      </c>
      <c r="B129" s="149"/>
      <c r="C129" s="149"/>
      <c r="D129" s="101"/>
      <c r="E129" s="150"/>
      <c r="F129" s="151"/>
    </row>
    <row r="130" spans="1:6" ht="22.5" customHeight="1">
      <c r="A130" s="278" t="s">
        <v>361</v>
      </c>
      <c r="B130" s="279"/>
      <c r="C130" s="279"/>
      <c r="D130" s="279"/>
      <c r="E130" s="279"/>
      <c r="F130" s="280"/>
    </row>
    <row r="131" spans="1:6" ht="31.5" customHeight="1">
      <c r="A131" s="278" t="s">
        <v>377</v>
      </c>
      <c r="B131" s="279"/>
      <c r="C131" s="279"/>
      <c r="D131" s="279"/>
      <c r="E131" s="279"/>
      <c r="F131" s="280"/>
    </row>
    <row r="132" spans="1:6" ht="33" customHeight="1">
      <c r="A132" s="278" t="s">
        <v>382</v>
      </c>
      <c r="B132" s="279"/>
      <c r="C132" s="279"/>
      <c r="D132" s="279"/>
      <c r="E132" s="279"/>
      <c r="F132" s="280"/>
    </row>
    <row r="133" spans="1:6" ht="34.5" customHeight="1">
      <c r="A133" s="278" t="s">
        <v>369</v>
      </c>
      <c r="B133" s="279"/>
      <c r="C133" s="279"/>
      <c r="D133" s="279"/>
      <c r="E133" s="279"/>
      <c r="F133" s="280"/>
    </row>
    <row r="134" spans="1:6" ht="23.25" customHeight="1">
      <c r="A134" s="278" t="s">
        <v>370</v>
      </c>
      <c r="B134" s="279"/>
      <c r="C134" s="279"/>
      <c r="D134" s="279"/>
      <c r="E134" s="279"/>
      <c r="F134" s="280"/>
    </row>
    <row r="135" spans="1:6" ht="13.5" thickBot="1">
      <c r="A135" s="116"/>
      <c r="B135" s="153"/>
      <c r="C135" s="153"/>
      <c r="D135" s="78"/>
      <c r="E135" s="154"/>
      <c r="F135" s="155"/>
    </row>
    <row r="136" spans="1:6">
      <c r="A136" s="129"/>
      <c r="B136" s="130"/>
      <c r="C136" s="145"/>
      <c r="D136" s="131"/>
      <c r="E136" s="132"/>
      <c r="F136" s="133"/>
    </row>
    <row r="137" spans="1:6">
      <c r="A137" s="116"/>
      <c r="B137" s="117"/>
      <c r="C137" s="118"/>
      <c r="D137" s="119"/>
      <c r="E137" s="78"/>
      <c r="F137" s="120"/>
    </row>
    <row r="138" spans="1:6">
      <c r="A138" s="116"/>
      <c r="B138" s="117"/>
      <c r="C138" s="118"/>
      <c r="D138" s="119"/>
      <c r="E138" s="78"/>
      <c r="F138" s="120"/>
    </row>
    <row r="139" spans="1:6">
      <c r="A139" s="116"/>
      <c r="B139" s="121"/>
      <c r="C139" s="118"/>
      <c r="D139" s="119"/>
      <c r="E139" s="78"/>
      <c r="F139" s="120"/>
    </row>
    <row r="140" spans="1:6" ht="18.75" customHeight="1">
      <c r="A140" s="283" t="s">
        <v>52</v>
      </c>
      <c r="B140" s="284"/>
      <c r="C140" s="285"/>
      <c r="D140" s="286" t="s">
        <v>50</v>
      </c>
      <c r="E140" s="287"/>
      <c r="F140" s="288"/>
    </row>
    <row r="141" spans="1:6">
      <c r="A141" s="122"/>
      <c r="B141" s="121"/>
      <c r="C141" s="118"/>
      <c r="D141" s="123"/>
      <c r="E141" s="124"/>
      <c r="F141" s="125"/>
    </row>
    <row r="142" spans="1:6">
      <c r="A142" s="122" t="s">
        <v>59</v>
      </c>
      <c r="B142" s="121"/>
      <c r="C142" s="126"/>
      <c r="D142" s="115" t="s">
        <v>51</v>
      </c>
      <c r="E142" s="117"/>
      <c r="F142" s="127"/>
    </row>
    <row r="143" spans="1:6" ht="13.5" thickBot="1">
      <c r="A143" s="134"/>
      <c r="B143" s="135"/>
      <c r="C143" s="146"/>
      <c r="D143" s="136"/>
      <c r="E143" s="137"/>
      <c r="F143" s="138"/>
    </row>
  </sheetData>
  <protectedRanges>
    <protectedRange password="CC3D" sqref="E46:E59" name="Rango1_5_1"/>
  </protectedRanges>
  <mergeCells count="99">
    <mergeCell ref="B2:C2"/>
    <mergeCell ref="A1:F1"/>
    <mergeCell ref="A17:A18"/>
    <mergeCell ref="B17:C18"/>
    <mergeCell ref="D17:D18"/>
    <mergeCell ref="E17:E18"/>
    <mergeCell ref="B12:C12"/>
    <mergeCell ref="B13:C13"/>
    <mergeCell ref="A19:A20"/>
    <mergeCell ref="D19:D20"/>
    <mergeCell ref="E19:E20"/>
    <mergeCell ref="G4:H4"/>
    <mergeCell ref="G5:H5"/>
    <mergeCell ref="G6:H6"/>
    <mergeCell ref="G7:H7"/>
    <mergeCell ref="B4:C4"/>
    <mergeCell ref="B5:C5"/>
    <mergeCell ref="B19:C20"/>
    <mergeCell ref="B52:C52"/>
    <mergeCell ref="G8:H8"/>
    <mergeCell ref="G9:H9"/>
    <mergeCell ref="G10:H10"/>
    <mergeCell ref="B3:C3"/>
    <mergeCell ref="B29:C29"/>
    <mergeCell ref="B28:C28"/>
    <mergeCell ref="B40:C40"/>
    <mergeCell ref="B44:C44"/>
    <mergeCell ref="B54:C54"/>
    <mergeCell ref="A140:C140"/>
    <mergeCell ref="D140:F140"/>
    <mergeCell ref="B6:C6"/>
    <mergeCell ref="B7:C7"/>
    <mergeCell ref="B9:C9"/>
    <mergeCell ref="B10:C10"/>
    <mergeCell ref="B51:C51"/>
    <mergeCell ref="B22:C22"/>
    <mergeCell ref="B74:C74"/>
    <mergeCell ref="B73:C73"/>
    <mergeCell ref="B42:C42"/>
    <mergeCell ref="B43:C43"/>
    <mergeCell ref="B48:C48"/>
    <mergeCell ref="B49:C49"/>
    <mergeCell ref="B50:C50"/>
    <mergeCell ref="B78:C78"/>
    <mergeCell ref="B47:C47"/>
    <mergeCell ref="B46:C46"/>
    <mergeCell ref="B60:C60"/>
    <mergeCell ref="A134:F134"/>
    <mergeCell ref="A130:F130"/>
    <mergeCell ref="A131:F131"/>
    <mergeCell ref="A132:F132"/>
    <mergeCell ref="A133:F133"/>
    <mergeCell ref="B75:C75"/>
    <mergeCell ref="B76:C76"/>
    <mergeCell ref="B53:C53"/>
    <mergeCell ref="B58:C58"/>
    <mergeCell ref="B57:C57"/>
    <mergeCell ref="B56:C56"/>
    <mergeCell ref="B55:C55"/>
    <mergeCell ref="B59:C59"/>
    <mergeCell ref="B70:C70"/>
    <mergeCell ref="B71:C71"/>
    <mergeCell ref="B72:C72"/>
    <mergeCell ref="B77:C77"/>
    <mergeCell ref="B107:C107"/>
    <mergeCell ref="B108:C108"/>
    <mergeCell ref="B79:C79"/>
    <mergeCell ref="B80:C80"/>
    <mergeCell ref="B95:C95"/>
    <mergeCell ref="B96:C96"/>
    <mergeCell ref="B102:C102"/>
    <mergeCell ref="B103:C103"/>
    <mergeCell ref="B104:C104"/>
    <mergeCell ref="B105:C105"/>
    <mergeCell ref="B106:C106"/>
    <mergeCell ref="B97:C97"/>
    <mergeCell ref="B98:C98"/>
    <mergeCell ref="B99:C99"/>
    <mergeCell ref="B100:C100"/>
    <mergeCell ref="B101:C101"/>
    <mergeCell ref="B109:C109"/>
    <mergeCell ref="B110:C110"/>
    <mergeCell ref="B124:C124"/>
    <mergeCell ref="B125:C125"/>
    <mergeCell ref="B126:C126"/>
    <mergeCell ref="B111:C111"/>
    <mergeCell ref="B112:C112"/>
    <mergeCell ref="B113:C113"/>
    <mergeCell ref="B114:C114"/>
    <mergeCell ref="B127:C127"/>
    <mergeCell ref="B115:C115"/>
    <mergeCell ref="B116:C116"/>
    <mergeCell ref="B117:C117"/>
    <mergeCell ref="B118:C118"/>
    <mergeCell ref="B119:C119"/>
    <mergeCell ref="B120:C120"/>
    <mergeCell ref="B121:C121"/>
    <mergeCell ref="B122:C122"/>
    <mergeCell ref="B123:C123"/>
  </mergeCells>
  <phoneticPr fontId="3" type="noConversion"/>
  <printOptions horizontalCentered="1"/>
  <pageMargins left="0.70866141732283472" right="0.70866141732283472" top="0.74803149606299213" bottom="0.74803149606299213" header="0.31496062992125984" footer="0.31496062992125984"/>
  <pageSetup scale="55" fitToHeight="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A5F6D-6AC3-4108-82C3-B65CAD8B670C}">
  <sheetPr>
    <pageSetUpPr fitToPage="1"/>
  </sheetPr>
  <dimension ref="B1:H23"/>
  <sheetViews>
    <sheetView showGridLines="0" view="pageBreakPreview" zoomScale="80" zoomScaleNormal="100" zoomScaleSheetLayoutView="80" workbookViewId="0">
      <selection activeCell="M4" sqref="M4"/>
    </sheetView>
  </sheetViews>
  <sheetFormatPr baseColWidth="10" defaultColWidth="10" defaultRowHeight="12"/>
  <cols>
    <col min="1" max="1" width="3.25" style="156" customWidth="1"/>
    <col min="2" max="2" width="8.625" style="156" customWidth="1"/>
    <col min="3" max="3" width="10.25" style="156" customWidth="1"/>
    <col min="4" max="4" width="32" style="156" customWidth="1"/>
    <col min="5" max="6" width="18.375" style="156" customWidth="1"/>
    <col min="7" max="16384" width="10" style="156"/>
  </cols>
  <sheetData>
    <row r="1" spans="2:8" ht="19.5" customHeight="1">
      <c r="B1" s="325" t="s">
        <v>277</v>
      </c>
      <c r="C1" s="325"/>
      <c r="D1" s="325"/>
      <c r="E1" s="325"/>
      <c r="F1" s="325"/>
    </row>
    <row r="2" spans="2:8" s="158" customFormat="1" ht="26.25" customHeight="1">
      <c r="B2" s="312" t="str">
        <f>'DATOS PROPONENTE'!A1</f>
        <v>HOJA DE CARACTERÍSTICAS TÉCNICAS GARANTIZADAS
NUEVO REACTOR DE LÍNEA 
1X220 kV NUEVA POZO ALMONTE-RONCACHO, EN S/E RONCACHO
ENG-OA-RON-SE-EL-HD-009(0) HCTG INTERRUPTOR DE PODER 220 kV</v>
      </c>
      <c r="C2" s="312"/>
      <c r="D2" s="312"/>
      <c r="E2" s="312"/>
      <c r="F2" s="312"/>
      <c r="G2" s="157"/>
      <c r="H2" s="157"/>
    </row>
    <row r="3" spans="2:8" s="158" customFormat="1" ht="57.75" customHeight="1" thickBot="1">
      <c r="B3" s="313"/>
      <c r="C3" s="313"/>
      <c r="D3" s="313"/>
      <c r="E3" s="313"/>
      <c r="F3" s="313"/>
      <c r="G3" s="157"/>
      <c r="H3" s="157"/>
    </row>
    <row r="4" spans="2:8" ht="117" customHeight="1" thickBot="1">
      <c r="B4" s="326" t="s">
        <v>278</v>
      </c>
      <c r="C4" s="327"/>
      <c r="D4" s="327"/>
      <c r="E4" s="327"/>
      <c r="F4" s="328"/>
      <c r="H4" s="159"/>
    </row>
    <row r="5" spans="2:8" ht="27" customHeight="1" thickBot="1">
      <c r="B5" s="329" t="s">
        <v>279</v>
      </c>
      <c r="C5" s="330"/>
      <c r="D5" s="331"/>
      <c r="E5" s="318" t="s">
        <v>280</v>
      </c>
      <c r="F5" s="321" t="s">
        <v>281</v>
      </c>
    </row>
    <row r="6" spans="2:8" ht="27" customHeight="1" thickBot="1">
      <c r="B6" s="203" t="s">
        <v>282</v>
      </c>
      <c r="C6" s="202" t="s">
        <v>283</v>
      </c>
      <c r="D6" s="202" t="s">
        <v>284</v>
      </c>
      <c r="E6" s="332"/>
      <c r="F6" s="333"/>
    </row>
    <row r="7" spans="2:8" ht="19.5" customHeight="1">
      <c r="B7" s="314"/>
      <c r="C7" s="317"/>
      <c r="D7" s="317"/>
      <c r="E7" s="317"/>
      <c r="F7" s="320"/>
    </row>
    <row r="8" spans="2:8" ht="19.5" customHeight="1">
      <c r="B8" s="315"/>
      <c r="C8" s="318"/>
      <c r="D8" s="318"/>
      <c r="E8" s="318"/>
      <c r="F8" s="321"/>
    </row>
    <row r="9" spans="2:8" ht="19.5" customHeight="1">
      <c r="B9" s="315"/>
      <c r="C9" s="318"/>
      <c r="D9" s="318"/>
      <c r="E9" s="318"/>
      <c r="F9" s="321"/>
    </row>
    <row r="10" spans="2:8" ht="19.5" customHeight="1">
      <c r="B10" s="315"/>
      <c r="C10" s="318"/>
      <c r="D10" s="318"/>
      <c r="E10" s="318"/>
      <c r="F10" s="321"/>
    </row>
    <row r="11" spans="2:8" ht="19.5" customHeight="1">
      <c r="B11" s="315"/>
      <c r="C11" s="318"/>
      <c r="D11" s="318"/>
      <c r="E11" s="318"/>
      <c r="F11" s="321"/>
    </row>
    <row r="12" spans="2:8" ht="19.5" customHeight="1">
      <c r="B12" s="315"/>
      <c r="C12" s="318"/>
      <c r="D12" s="318"/>
      <c r="E12" s="318"/>
      <c r="F12" s="321"/>
    </row>
    <row r="13" spans="2:8" ht="19.5" customHeight="1">
      <c r="B13" s="315"/>
      <c r="C13" s="318"/>
      <c r="D13" s="318"/>
      <c r="E13" s="318"/>
      <c r="F13" s="321"/>
    </row>
    <row r="14" spans="2:8" ht="19.5" customHeight="1">
      <c r="B14" s="315"/>
      <c r="C14" s="318"/>
      <c r="D14" s="318"/>
      <c r="E14" s="318"/>
      <c r="F14" s="321"/>
    </row>
    <row r="15" spans="2:8" ht="19.5" customHeight="1">
      <c r="B15" s="315"/>
      <c r="C15" s="318"/>
      <c r="D15" s="318"/>
      <c r="E15" s="318"/>
      <c r="F15" s="321"/>
    </row>
    <row r="16" spans="2:8" ht="19.5" customHeight="1">
      <c r="B16" s="315"/>
      <c r="C16" s="318"/>
      <c r="D16" s="318"/>
      <c r="E16" s="318"/>
      <c r="F16" s="321"/>
    </row>
    <row r="17" spans="2:6" ht="19.5" customHeight="1">
      <c r="B17" s="315"/>
      <c r="C17" s="318"/>
      <c r="D17" s="318"/>
      <c r="E17" s="318"/>
      <c r="F17" s="321"/>
    </row>
    <row r="18" spans="2:6" ht="19.5" customHeight="1" thickBot="1">
      <c r="B18" s="316"/>
      <c r="C18" s="319"/>
      <c r="D18" s="319"/>
      <c r="E18" s="319"/>
      <c r="F18" s="322"/>
    </row>
    <row r="19" spans="2:6" ht="14.25" customHeight="1">
      <c r="B19" s="204"/>
      <c r="C19" s="204"/>
      <c r="D19" s="204"/>
      <c r="E19" s="204"/>
      <c r="F19" s="204"/>
    </row>
    <row r="20" spans="2:6" ht="25.5" customHeight="1">
      <c r="B20" s="205" t="s">
        <v>380</v>
      </c>
      <c r="C20" s="323" t="s">
        <v>285</v>
      </c>
      <c r="D20" s="324"/>
      <c r="E20" s="324"/>
      <c r="F20" s="324"/>
    </row>
    <row r="21" spans="2:6" ht="58.5" customHeight="1" thickBot="1">
      <c r="B21" s="206"/>
      <c r="C21" s="206"/>
      <c r="D21" s="206"/>
      <c r="E21" s="206"/>
      <c r="F21" s="206"/>
    </row>
    <row r="22" spans="2:6" ht="12.75">
      <c r="B22" s="206"/>
      <c r="C22" s="206"/>
      <c r="D22" s="206"/>
      <c r="E22" s="310" t="s">
        <v>286</v>
      </c>
      <c r="F22" s="310"/>
    </row>
    <row r="23" spans="2:6" ht="12.75">
      <c r="B23" s="206"/>
      <c r="C23" s="206"/>
      <c r="D23" s="206"/>
      <c r="E23" s="311" t="s">
        <v>287</v>
      </c>
      <c r="F23" s="311"/>
    </row>
  </sheetData>
  <mergeCells count="14">
    <mergeCell ref="B1:F1"/>
    <mergeCell ref="B4:F4"/>
    <mergeCell ref="B5:D5"/>
    <mergeCell ref="E5:E6"/>
    <mergeCell ref="F5:F6"/>
    <mergeCell ref="E22:F22"/>
    <mergeCell ref="E23:F23"/>
    <mergeCell ref="B2:F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6"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935983F-CFA4-4C85-A66A-09487EEACCBB}">
  <ds:schemaRefs>
    <ds:schemaRef ds:uri="d8a7e5a8-e8a5-42f2-9635-196a2effbcd0"/>
    <ds:schemaRef ds:uri="http://schemas.microsoft.com/office/2006/documentManagement/types"/>
    <ds:schemaRef ds:uri="87037488-ec5d-4aba-84c2-9b1d22638e8e"/>
    <ds:schemaRef ds:uri="4fea5647-8362-4149-8d28-a19d82e39ab3"/>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D3A91FC-27E4-4145-A469-9157AE68E9E6}"/>
</file>

<file path=customXml/itemProps3.xml><?xml version="1.0" encoding="utf-8"?>
<ds:datastoreItem xmlns:ds="http://schemas.openxmlformats.org/officeDocument/2006/customXml" ds:itemID="{40135CE1-1D9F-4708-BB3E-88E217B3646B}">
  <ds:schemaRefs>
    <ds:schemaRef ds:uri="http://schemas.microsoft.com/sharepoint/v3/contenttype/forms"/>
  </ds:schemaRefs>
</ds:datastoreItem>
</file>

<file path=customXml/itemProps4.xml><?xml version="1.0" encoding="utf-8"?>
<ds:datastoreItem xmlns:ds="http://schemas.openxmlformats.org/officeDocument/2006/customXml" ds:itemID="{5BEB24DB-563A-4118-B37E-87CBB4DBD5F3}"/>
</file>

<file path=customXml/itemProps5.xml><?xml version="1.0" encoding="utf-8"?>
<ds:datastoreItem xmlns:ds="http://schemas.openxmlformats.org/officeDocument/2006/customXml" ds:itemID="{61EDFEED-8C99-4E76-9D1A-0CD032A32838}"/>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vt:lpstr>
      <vt:lpstr>Discrepancias</vt:lpstr>
      <vt:lpstr>Discrepancias!Área_de_impresión</vt:lpstr>
      <vt:lpstr>HCTG!Área_de_impresión</vt:lpstr>
      <vt:lpstr>'IDENT FABRICANTE'!Área_de_impresión</vt:lpstr>
      <vt:lpstr>HCTG!Títulos_a_imprimir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ENG-OA-RON-SE-EL-HD-009(0)</dc:title>
  <dc:creator>Juan Farias N.</dc:creator>
  <cp:lastModifiedBy>Daniel Fernando Rodríguez Rodríguez</cp:lastModifiedBy>
  <cp:lastPrinted>2025-02-06T19:42:38Z</cp:lastPrinted>
  <dcterms:created xsi:type="dcterms:W3CDTF">1999-06-24T19:39:26Z</dcterms:created>
  <dcterms:modified xsi:type="dcterms:W3CDTF">2025-03-13T16:38:05Z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2021-07-07T16:28:20Z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c9d6f426-41e1-475a-a9f4-2d3ff50a3013</vt:lpwstr>
  </property>
  <property fmtid="{D5CDD505-2E9C-101B-9397-08002B2CF9AE}" pid="8" name="MSIP_Label_c135c4ba-2280-41f8-be7d-6f21d368baa3_ContentBits">
    <vt:lpwstr>0</vt:lpwstr>
  </property>
  <property fmtid="{D5CDD505-2E9C-101B-9397-08002B2CF9AE}" pid="9" name="ContentTypeId">
    <vt:lpwstr>0x010100BF3B9E0355C15C4DB9BC1D3141E26B49</vt:lpwstr>
  </property>
  <property fmtid="{D5CDD505-2E9C-101B-9397-08002B2CF9AE}" pid="10" name="ComplianceAssetId">
    <vt:lpwstr/>
  </property>
  <property fmtid="{D5CDD505-2E9C-101B-9397-08002B2CF9AE}" pid="11" name="_dlc_DocIdItemGuid">
    <vt:lpwstr>a39731c9-1c18-482f-b005-71d1a578802e</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